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14" yWindow="5583" windowWidth="19182" windowHeight="5366" tabRatio="601" activeTab="5"/>
  </bookViews>
  <sheets>
    <sheet name="за 01.09.11" sheetId="1" r:id="rId1"/>
    <sheet name="за 02.09.2011-04.09.2011" sheetId="2" r:id="rId2"/>
    <sheet name="за 05.09.2011" sheetId="3" r:id="rId3"/>
    <sheet name="за 06.09.2011" sheetId="4" r:id="rId4"/>
    <sheet name="за 16.11.11" sheetId="25" r:id="rId5"/>
    <sheet name="за 26.12.2011" sheetId="26" r:id="rId6"/>
  </sheets>
  <definedNames>
    <definedName name="_xlnm.Print_Area" localSheetId="0">'за 01.09.11'!$A$1:$AC$23</definedName>
    <definedName name="_xlnm.Print_Area" localSheetId="4">'за 16.11.11'!$A$1:$AG$22</definedName>
    <definedName name="_xlnm.Print_Area" localSheetId="5">'за 26.12.2011'!$A$1:$AG$39</definedName>
  </definedNames>
  <calcPr calcId="125725"/>
</workbook>
</file>

<file path=xl/calcChain.xml><?xml version="1.0" encoding="utf-8"?>
<calcChain xmlns="http://schemas.openxmlformats.org/spreadsheetml/2006/main">
  <c r="AB15" i="25"/>
  <c r="X15"/>
  <c r="S15"/>
  <c r="D22" l="1"/>
  <c r="F22"/>
  <c r="G22"/>
  <c r="D17"/>
  <c r="AB17"/>
  <c r="AA17"/>
  <c r="Z17"/>
  <c r="X17"/>
  <c r="W17"/>
  <c r="V17"/>
  <c r="T17"/>
  <c r="S17"/>
  <c r="O17"/>
  <c r="N17"/>
  <c r="K17"/>
  <c r="AA16"/>
  <c r="W16"/>
  <c r="T16"/>
  <c r="V16" s="1"/>
  <c r="O16"/>
  <c r="K16"/>
  <c r="Y16" l="1"/>
  <c r="Z16"/>
  <c r="AC16" s="1"/>
  <c r="C15"/>
  <c r="AB11" l="1"/>
  <c r="T11"/>
  <c r="T9"/>
  <c r="O10"/>
  <c r="O11" s="1"/>
  <c r="O22" s="1"/>
  <c r="N11"/>
  <c r="K10"/>
  <c r="K9"/>
  <c r="K11" s="1"/>
  <c r="K22" s="1"/>
  <c r="E11"/>
  <c r="D11"/>
  <c r="S11"/>
  <c r="J11"/>
  <c r="H11"/>
  <c r="G11"/>
  <c r="F11"/>
  <c r="C11"/>
  <c r="P10"/>
  <c r="P11" s="1"/>
  <c r="L11"/>
  <c r="L22" s="1"/>
  <c r="S22"/>
  <c r="X22"/>
  <c r="AB22"/>
  <c r="AG22"/>
  <c r="AF22"/>
  <c r="AE22"/>
  <c r="AA22"/>
  <c r="Z22"/>
  <c r="W22"/>
  <c r="V22"/>
  <c r="T22"/>
  <c r="N22"/>
  <c r="J22"/>
  <c r="E22"/>
  <c r="K21"/>
  <c r="AC22" i="4"/>
  <c r="AB22"/>
  <c r="AA22"/>
  <c r="X22"/>
  <c r="W22"/>
  <c r="U22"/>
  <c r="T22"/>
  <c r="R22"/>
  <c r="N22"/>
  <c r="M22"/>
  <c r="L22"/>
  <c r="J22"/>
  <c r="F22"/>
  <c r="E22"/>
  <c r="D22"/>
  <c r="C22"/>
  <c r="J21"/>
  <c r="AC22" i="3"/>
  <c r="AB22"/>
  <c r="AA22"/>
  <c r="X22"/>
  <c r="W22"/>
  <c r="U22"/>
  <c r="T22"/>
  <c r="R22"/>
  <c r="N22"/>
  <c r="M22"/>
  <c r="L22"/>
  <c r="J22"/>
  <c r="F22"/>
  <c r="E22"/>
  <c r="D22"/>
  <c r="C22"/>
  <c r="J21"/>
  <c r="AC22" i="2"/>
  <c r="AB22"/>
  <c r="AA22"/>
  <c r="X22"/>
  <c r="W22"/>
  <c r="U22"/>
  <c r="T22"/>
  <c r="R22"/>
  <c r="N22"/>
  <c r="M22"/>
  <c r="L22"/>
  <c r="J22"/>
  <c r="F22"/>
  <c r="E22"/>
  <c r="D22"/>
  <c r="C22"/>
  <c r="J21"/>
  <c r="L23" i="1"/>
  <c r="AC23"/>
  <c r="AB23"/>
  <c r="AA23"/>
  <c r="X23"/>
  <c r="W23"/>
  <c r="T23"/>
  <c r="R23"/>
  <c r="U23"/>
  <c r="N23"/>
  <c r="M23"/>
  <c r="J23"/>
  <c r="D23"/>
  <c r="E23"/>
  <c r="F23"/>
  <c r="C23"/>
  <c r="J22"/>
  <c r="AC22" i="25" l="1"/>
  <c r="Y22"/>
  <c r="C22"/>
</calcChain>
</file>

<file path=xl/sharedStrings.xml><?xml version="1.0" encoding="utf-8"?>
<sst xmlns="http://schemas.openxmlformats.org/spreadsheetml/2006/main" count="483" uniqueCount="90">
  <si>
    <t>шт.</t>
  </si>
  <si>
    <t>м3</t>
  </si>
  <si>
    <t>Филиал</t>
  </si>
  <si>
    <t>% выполнения</t>
  </si>
  <si>
    <t>%</t>
  </si>
  <si>
    <t>Работающие бригады</t>
  </si>
  <si>
    <t>Кол-во бригад</t>
  </si>
  <si>
    <t>Колво людей</t>
  </si>
  <si>
    <t>Ед. спец техники</t>
  </si>
  <si>
    <t>чел</t>
  </si>
  <si>
    <t xml:space="preserve">Приложение 1 </t>
  </si>
  <si>
    <t>ЗЭС</t>
  </si>
  <si>
    <t>СЭС</t>
  </si>
  <si>
    <t>ЮЭС</t>
  </si>
  <si>
    <t>ВЭС</t>
  </si>
  <si>
    <t>га</t>
  </si>
  <si>
    <t>остаток от ожидаемого</t>
  </si>
  <si>
    <t>Ожидаемое выполнение на 31.07.11 г.</t>
  </si>
  <si>
    <t>% выполнения за месяц</t>
  </si>
  <si>
    <t>Выполнено
всего
с нарастающим итогом</t>
  </si>
  <si>
    <t>Вырубка деревьев
всего
с нарастающим итогом</t>
  </si>
  <si>
    <t>% выполнения
за неделю</t>
  </si>
  <si>
    <t>Перевыполнение плана июля:</t>
  </si>
  <si>
    <t>Приведение просек</t>
  </si>
  <si>
    <t>Годовой объём</t>
  </si>
  <si>
    <t>Раскряжёвка</t>
  </si>
  <si>
    <t>Утилизация</t>
  </si>
  <si>
    <t>План
всего
с
нарастающим итогом</t>
  </si>
  <si>
    <t>Необходимо
всего
раскряжевать</t>
  </si>
  <si>
    <t>%  выполнения</t>
  </si>
  <si>
    <t>Выполнено
за день</t>
  </si>
  <si>
    <t>% выполнения
за день</t>
  </si>
  <si>
    <t>Необходимо
всего
утилизировать</t>
  </si>
  <si>
    <t>Раскряжевано
всего
с нарастающим итогом</t>
  </si>
  <si>
    <t>Утилизировано
всего
с нарастающим итогом</t>
  </si>
  <si>
    <t>за 01.09.2011г.</t>
  </si>
  <si>
    <t>План недели 26.08.11 г. -01.09.11 г.</t>
  </si>
  <si>
    <t>Наименование подрядчика</t>
  </si>
  <si>
    <t>Ежедневный Отчёт по приведению просек ВЛ 35-220 кВ в нормативное состояние (КС)</t>
  </si>
  <si>
    <t>Мекона</t>
  </si>
  <si>
    <t>Новэк</t>
  </si>
  <si>
    <t>Объём (План сентября)</t>
  </si>
  <si>
    <t>СЛЭП (ОКС)Сандимакс</t>
  </si>
  <si>
    <t>СЛЭП (ОКС)Стройтехком</t>
  </si>
  <si>
    <t>СЛЭП (ОКС)Новэк</t>
  </si>
  <si>
    <t>ООО "ВЭЛТОН"</t>
  </si>
  <si>
    <t>ООО "Лесторг"</t>
  </si>
  <si>
    <t>ИТОГО</t>
  </si>
  <si>
    <t>Осталось выполнить от плана сентября</t>
  </si>
  <si>
    <t>Выполнено
за сентябрь
нарастающим итогом</t>
  </si>
  <si>
    <t xml:space="preserve">План недели 02.09.11-
08.09.11
</t>
  </si>
  <si>
    <t>Выполнено
за три дня</t>
  </si>
  <si>
    <t>% выполнения
за три дня</t>
  </si>
  <si>
    <t>42.67</t>
  </si>
  <si>
    <t>за 02.09.2011г. - 04.09.2011г.</t>
  </si>
  <si>
    <t>Выполнено
за  день</t>
  </si>
  <si>
    <t>за 05.09.2011г.</t>
  </si>
  <si>
    <t>Итого Факт:</t>
  </si>
  <si>
    <t>за 06.09.2011г.</t>
  </si>
  <si>
    <t>Сандимакс</t>
  </si>
  <si>
    <t>Стройтехком</t>
  </si>
  <si>
    <t>Осталось выполнить от плана октября</t>
  </si>
  <si>
    <t>Объём (План месяца )</t>
  </si>
  <si>
    <t>Выполнено
за месяц
нарастающим итогом</t>
  </si>
  <si>
    <t>План недели с 11.11.2011 по 17.11.2011</t>
  </si>
  <si>
    <t>линий</t>
  </si>
  <si>
    <t>Примечание:</t>
  </si>
  <si>
    <t>линии учитываются в каждой позиции при условии выполнения полного выполнения данной позиции ( расширение, раскрыжевка, утилизация)</t>
  </si>
  <si>
    <t>ИТОГО:</t>
  </si>
  <si>
    <t>16.10.11 г.</t>
  </si>
  <si>
    <t>Га</t>
  </si>
  <si>
    <t>Выполнено
за ноябрь
фактически</t>
  </si>
  <si>
    <t xml:space="preserve">План недели </t>
  </si>
  <si>
    <t>Осталось выполнить от плана месяца</t>
  </si>
  <si>
    <t>% выполнения за  месяц</t>
  </si>
  <si>
    <t>Выполнено
за месяц</t>
  </si>
  <si>
    <t xml:space="preserve">Выполнено
за неделю  </t>
  </si>
  <si>
    <t>за д.м.г.</t>
  </si>
  <si>
    <t>Заказчик: ___________________</t>
  </si>
  <si>
    <t>Подрядчик:___________________</t>
  </si>
  <si>
    <t>Приложение № ___ к договору подряда №_______ от ___________</t>
  </si>
  <si>
    <t>Еженедельный (с пятницы по четверг), ежемесячный, ежеквартальный и итоговый отчет о выполненных работах</t>
  </si>
  <si>
    <t>Форма</t>
  </si>
  <si>
    <t>ПОДРЯДЧИК</t>
  </si>
  <si>
    <t>ЗАКАЗЧИК</t>
  </si>
  <si>
    <t>________________________</t>
  </si>
  <si>
    <t>__________________________</t>
  </si>
  <si>
    <t>конец формы</t>
  </si>
  <si>
    <t>____________________________________________________________________________________________________________________________________________</t>
  </si>
  <si>
    <t>Приложение 21 к приказу  от __________ № ____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</si>
</sst>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3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485">
    <xf numFmtId="0" fontId="0" fillId="0" borderId="0" xfId="0"/>
    <xf numFmtId="0" fontId="19" fillId="0" borderId="0" xfId="43" applyFont="1" applyFill="1" applyAlignment="1">
      <alignment horizontal="center"/>
    </xf>
    <xf numFmtId="0" fontId="19" fillId="0" borderId="0" xfId="43" applyFont="1" applyFill="1"/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2" fontId="19" fillId="0" borderId="10" xfId="43" applyNumberFormat="1" applyFont="1" applyFill="1" applyBorder="1" applyAlignment="1">
      <alignment horizontal="right" vertical="center" wrapText="1"/>
    </xf>
    <xf numFmtId="2" fontId="19" fillId="24" borderId="10" xfId="43" applyNumberFormat="1" applyFont="1" applyFill="1" applyBorder="1" applyAlignment="1">
      <alignment horizontal="right" vertical="center" wrapText="1"/>
    </xf>
    <xf numFmtId="0" fontId="19" fillId="25" borderId="10" xfId="0" applyFont="1" applyFill="1" applyBorder="1" applyAlignment="1">
      <alignment horizontal="center" vertical="center" wrapText="1"/>
    </xf>
    <xf numFmtId="2" fontId="19" fillId="25" borderId="10" xfId="43" applyNumberFormat="1" applyFont="1" applyFill="1" applyBorder="1" applyAlignment="1">
      <alignment horizontal="right" vertical="center" wrapText="1"/>
    </xf>
    <xf numFmtId="0" fontId="19" fillId="24" borderId="10" xfId="43" applyFont="1" applyFill="1" applyBorder="1" applyAlignment="1">
      <alignment horizontal="center" vertical="center" textRotation="90" wrapText="1"/>
    </xf>
    <xf numFmtId="0" fontId="19" fillId="25" borderId="10" xfId="43" applyFont="1" applyFill="1" applyBorder="1" applyAlignment="1">
      <alignment horizontal="center" vertical="center" wrapText="1"/>
    </xf>
    <xf numFmtId="2" fontId="22" fillId="26" borderId="11" xfId="0" applyNumberFormat="1" applyFont="1" applyFill="1" applyBorder="1" applyAlignment="1">
      <alignment horizontal="right"/>
    </xf>
    <xf numFmtId="2" fontId="22" fillId="26" borderId="12" xfId="0" applyNumberFormat="1" applyFont="1" applyFill="1" applyBorder="1" applyAlignment="1">
      <alignment horizontal="right"/>
    </xf>
    <xf numFmtId="2" fontId="19" fillId="0" borderId="10" xfId="43" applyNumberFormat="1" applyFont="1" applyFill="1" applyBorder="1" applyAlignment="1">
      <alignment horizontal="center" vertical="center" wrapText="1"/>
    </xf>
    <xf numFmtId="0" fontId="19" fillId="26" borderId="10" xfId="43" applyFont="1" applyFill="1" applyBorder="1" applyAlignment="1">
      <alignment horizontal="center" vertical="center" wrapText="1"/>
    </xf>
    <xf numFmtId="0" fontId="19" fillId="25" borderId="13" xfId="43" applyFont="1" applyFill="1" applyBorder="1" applyAlignment="1">
      <alignment horizontal="center" vertical="center" wrapText="1"/>
    </xf>
    <xf numFmtId="0" fontId="19" fillId="25" borderId="14" xfId="43" applyFont="1" applyFill="1" applyBorder="1" applyAlignment="1">
      <alignment horizontal="center" vertical="center" wrapText="1"/>
    </xf>
    <xf numFmtId="3" fontId="22" fillId="26" borderId="12" xfId="0" applyNumberFormat="1" applyFont="1" applyFill="1" applyBorder="1" applyAlignment="1">
      <alignment horizontal="right"/>
    </xf>
    <xf numFmtId="0" fontId="19" fillId="25" borderId="15" xfId="43" applyFont="1" applyFill="1" applyBorder="1" applyAlignment="1">
      <alignment horizontal="center" vertical="center" wrapText="1"/>
    </xf>
    <xf numFmtId="0" fontId="19" fillId="24" borderId="16" xfId="43" applyFont="1" applyFill="1" applyBorder="1" applyAlignment="1">
      <alignment horizontal="center" vertical="center" wrapText="1"/>
    </xf>
    <xf numFmtId="0" fontId="19" fillId="24" borderId="14" xfId="43" applyFont="1" applyFill="1" applyBorder="1" applyAlignment="1">
      <alignment horizontal="center" vertical="center" wrapText="1"/>
    </xf>
    <xf numFmtId="0" fontId="19" fillId="24" borderId="17" xfId="43" applyFont="1" applyFill="1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textRotation="90" wrapText="1"/>
    </xf>
    <xf numFmtId="0" fontId="19" fillId="0" borderId="18" xfId="43" applyFont="1" applyFill="1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wrapText="1"/>
    </xf>
    <xf numFmtId="0" fontId="19" fillId="0" borderId="19" xfId="43" applyFont="1" applyFill="1" applyBorder="1" applyAlignment="1">
      <alignment horizontal="center" vertical="center" wrapText="1"/>
    </xf>
    <xf numFmtId="3" fontId="19" fillId="0" borderId="10" xfId="43" applyNumberFormat="1" applyFont="1" applyFill="1" applyBorder="1" applyAlignment="1">
      <alignment horizontal="center" vertical="center"/>
    </xf>
    <xf numFmtId="3" fontId="22" fillId="26" borderId="20" xfId="0" applyNumberFormat="1" applyFont="1" applyFill="1" applyBorder="1" applyAlignment="1">
      <alignment horizontal="right"/>
    </xf>
    <xf numFmtId="165" fontId="19" fillId="24" borderId="21" xfId="43" applyNumberFormat="1" applyFont="1" applyFill="1" applyBorder="1" applyAlignment="1">
      <alignment horizontal="center" vertical="center" wrapText="1"/>
    </xf>
    <xf numFmtId="165" fontId="19" fillId="26" borderId="22" xfId="43" applyNumberFormat="1" applyFont="1" applyFill="1" applyBorder="1" applyAlignment="1">
      <alignment horizontal="center" vertical="center" wrapText="1"/>
    </xf>
    <xf numFmtId="165" fontId="22" fillId="25" borderId="13" xfId="0" applyNumberFormat="1" applyFont="1" applyFill="1" applyBorder="1" applyAlignment="1">
      <alignment horizontal="center" vertical="center" wrapText="1"/>
    </xf>
    <xf numFmtId="165" fontId="19" fillId="0" borderId="13" xfId="43" applyNumberFormat="1" applyFont="1" applyFill="1" applyBorder="1" applyAlignment="1">
      <alignment horizontal="center" vertical="center" wrapText="1"/>
    </xf>
    <xf numFmtId="165" fontId="22" fillId="26" borderId="23" xfId="0" applyNumberFormat="1" applyFont="1" applyFill="1" applyBorder="1" applyAlignment="1">
      <alignment horizontal="center"/>
    </xf>
    <xf numFmtId="165" fontId="19" fillId="26" borderId="11" xfId="43" applyNumberFormat="1" applyFont="1" applyFill="1" applyBorder="1" applyAlignment="1">
      <alignment horizontal="center" vertical="center"/>
    </xf>
    <xf numFmtId="2" fontId="19" fillId="25" borderId="15" xfId="43" applyNumberFormat="1" applyFont="1" applyFill="1" applyBorder="1" applyAlignment="1">
      <alignment horizontal="center" vertical="center" wrapText="1"/>
    </xf>
    <xf numFmtId="2" fontId="19" fillId="25" borderId="14" xfId="43" applyNumberFormat="1" applyFont="1" applyFill="1" applyBorder="1" applyAlignment="1">
      <alignment horizontal="center" vertical="center" wrapText="1"/>
    </xf>
    <xf numFmtId="2" fontId="22" fillId="26" borderId="24" xfId="0" applyNumberFormat="1" applyFont="1" applyFill="1" applyBorder="1" applyAlignment="1">
      <alignment horizontal="center"/>
    </xf>
    <xf numFmtId="2" fontId="22" fillId="26" borderId="11" xfId="0" applyNumberFormat="1" applyFont="1" applyFill="1" applyBorder="1" applyAlignment="1">
      <alignment horizontal="center"/>
    </xf>
    <xf numFmtId="0" fontId="20" fillId="0" borderId="25" xfId="0" applyFont="1" applyBorder="1"/>
    <xf numFmtId="1" fontId="20" fillId="0" borderId="25" xfId="0" applyNumberFormat="1" applyFont="1" applyBorder="1"/>
    <xf numFmtId="0" fontId="20" fillId="0" borderId="26" xfId="0" applyFont="1" applyBorder="1"/>
    <xf numFmtId="2" fontId="19" fillId="0" borderId="19" xfId="43" applyNumberFormat="1" applyFont="1" applyFill="1" applyBorder="1" applyAlignment="1">
      <alignment horizontal="center"/>
    </xf>
    <xf numFmtId="2" fontId="19" fillId="26" borderId="10" xfId="43" applyNumberFormat="1" applyFont="1" applyFill="1" applyBorder="1" applyAlignment="1">
      <alignment horizontal="center" vertical="center" wrapText="1"/>
    </xf>
    <xf numFmtId="2" fontId="19" fillId="0" borderId="19" xfId="43" applyNumberFormat="1" applyFont="1" applyFill="1" applyBorder="1" applyAlignment="1">
      <alignment horizontal="center" vertical="center" wrapText="1"/>
    </xf>
    <xf numFmtId="2" fontId="22" fillId="26" borderId="12" xfId="0" applyNumberFormat="1" applyFont="1" applyFill="1" applyBorder="1" applyAlignment="1">
      <alignment horizontal="center"/>
    </xf>
    <xf numFmtId="2" fontId="19" fillId="26" borderId="10" xfId="43" applyNumberFormat="1" applyFont="1" applyFill="1" applyBorder="1" applyAlignment="1">
      <alignment horizontal="center"/>
    </xf>
    <xf numFmtId="2" fontId="19" fillId="26" borderId="27" xfId="43" applyNumberFormat="1" applyFont="1" applyFill="1" applyBorder="1" applyAlignment="1">
      <alignment horizontal="center"/>
    </xf>
    <xf numFmtId="2" fontId="19" fillId="24" borderId="28" xfId="43" applyNumberFormat="1" applyFont="1" applyFill="1" applyBorder="1" applyAlignment="1">
      <alignment horizontal="center" vertical="center"/>
    </xf>
    <xf numFmtId="2" fontId="19" fillId="0" borderId="13" xfId="43" applyNumberFormat="1" applyFont="1" applyFill="1" applyBorder="1" applyAlignment="1">
      <alignment horizontal="center" vertical="center" wrapText="1"/>
    </xf>
    <xf numFmtId="2" fontId="22" fillId="25" borderId="13" xfId="0" applyNumberFormat="1" applyFont="1" applyFill="1" applyBorder="1" applyAlignment="1">
      <alignment horizontal="center" vertical="center" wrapText="1"/>
    </xf>
    <xf numFmtId="2" fontId="19" fillId="0" borderId="14" xfId="43" applyNumberFormat="1" applyFont="1" applyFill="1" applyBorder="1" applyAlignment="1">
      <alignment horizontal="center"/>
    </xf>
    <xf numFmtId="2" fontId="22" fillId="0" borderId="29" xfId="0" applyNumberFormat="1" applyFont="1" applyBorder="1"/>
    <xf numFmtId="2" fontId="22" fillId="26" borderId="30" xfId="0" applyNumberFormat="1" applyFont="1" applyFill="1" applyBorder="1" applyAlignment="1">
      <alignment horizontal="center"/>
    </xf>
    <xf numFmtId="0" fontId="19" fillId="25" borderId="13" xfId="0" applyFont="1" applyFill="1" applyBorder="1" applyAlignment="1">
      <alignment horizontal="center" vertical="center" wrapText="1"/>
    </xf>
    <xf numFmtId="0" fontId="19" fillId="25" borderId="31" xfId="43" applyFont="1" applyFill="1" applyBorder="1" applyAlignment="1">
      <alignment horizontal="center" vertical="center" wrapText="1"/>
    </xf>
    <xf numFmtId="0" fontId="25" fillId="0" borderId="10" xfId="43" applyFont="1" applyFill="1" applyBorder="1" applyAlignment="1">
      <alignment horizontal="center" vertical="center" wrapText="1"/>
    </xf>
    <xf numFmtId="165" fontId="25" fillId="0" borderId="10" xfId="43" applyNumberFormat="1" applyFont="1" applyFill="1" applyBorder="1" applyAlignment="1">
      <alignment horizontal="center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2" fontId="25" fillId="0" borderId="10" xfId="43" applyNumberFormat="1" applyFont="1" applyFill="1" applyBorder="1" applyAlignment="1">
      <alignment horizontal="center" vertical="center" wrapText="1"/>
    </xf>
    <xf numFmtId="2" fontId="25" fillId="0" borderId="10" xfId="43" applyNumberFormat="1" applyFont="1" applyFill="1" applyBorder="1" applyAlignment="1">
      <alignment horizontal="center"/>
    </xf>
    <xf numFmtId="165" fontId="25" fillId="0" borderId="10" xfId="45" applyNumberFormat="1" applyFont="1" applyFill="1" applyBorder="1" applyAlignment="1">
      <alignment horizontal="center" vertical="center" wrapText="1"/>
    </xf>
    <xf numFmtId="2" fontId="25" fillId="0" borderId="13" xfId="43" applyNumberFormat="1" applyFont="1" applyFill="1" applyBorder="1" applyAlignment="1">
      <alignment horizontal="center" vertical="center" wrapText="1"/>
    </xf>
    <xf numFmtId="165" fontId="26" fillId="26" borderId="12" xfId="0" applyNumberFormat="1" applyFont="1" applyFill="1" applyBorder="1" applyAlignment="1">
      <alignment horizontal="center"/>
    </xf>
    <xf numFmtId="2" fontId="26" fillId="26" borderId="12" xfId="0" applyNumberFormat="1" applyFont="1" applyFill="1" applyBorder="1" applyAlignment="1">
      <alignment horizontal="center"/>
    </xf>
    <xf numFmtId="3" fontId="19" fillId="0" borderId="10" xfId="43" applyNumberFormat="1" applyFont="1" applyFill="1" applyBorder="1" applyAlignment="1">
      <alignment horizontal="right"/>
    </xf>
    <xf numFmtId="3" fontId="19" fillId="0" borderId="10" xfId="43" applyNumberFormat="1" applyFont="1" applyFill="1" applyBorder="1" applyAlignment="1">
      <alignment horizontal="right" vertical="center"/>
    </xf>
    <xf numFmtId="164" fontId="19" fillId="0" borderId="10" xfId="43" applyNumberFormat="1" applyFont="1" applyFill="1" applyBorder="1" applyAlignment="1">
      <alignment horizontal="right" vertical="center" wrapText="1"/>
    </xf>
    <xf numFmtId="3" fontId="19" fillId="0" borderId="10" xfId="43" applyNumberFormat="1" applyFont="1" applyFill="1" applyBorder="1" applyAlignment="1">
      <alignment horizontal="right" vertical="center" wrapText="1"/>
    </xf>
    <xf numFmtId="3" fontId="19" fillId="0" borderId="14" xfId="0" applyNumberFormat="1" applyFont="1" applyFill="1" applyBorder="1" applyAlignment="1">
      <alignment horizontal="right"/>
    </xf>
    <xf numFmtId="0" fontId="19" fillId="0" borderId="27" xfId="43" applyFont="1" applyFill="1" applyBorder="1" applyAlignment="1">
      <alignment horizontal="center" vertical="center" textRotation="90" wrapText="1"/>
    </xf>
    <xf numFmtId="2" fontId="19" fillId="25" borderId="28" xfId="43" applyNumberFormat="1" applyFont="1" applyFill="1" applyBorder="1" applyAlignment="1">
      <alignment horizontal="center" vertical="center"/>
    </xf>
    <xf numFmtId="164" fontId="19" fillId="0" borderId="14" xfId="43" applyNumberFormat="1" applyFont="1" applyFill="1" applyBorder="1" applyAlignment="1">
      <alignment horizontal="right" vertical="center" wrapText="1"/>
    </xf>
    <xf numFmtId="164" fontId="19" fillId="0" borderId="10" xfId="43" applyNumberFormat="1" applyFont="1" applyFill="1" applyBorder="1" applyAlignment="1">
      <alignment horizontal="right"/>
    </xf>
    <xf numFmtId="164" fontId="22" fillId="26" borderId="12" xfId="0" applyNumberFormat="1" applyFont="1" applyFill="1" applyBorder="1" applyAlignment="1">
      <alignment horizontal="right"/>
    </xf>
    <xf numFmtId="164" fontId="27" fillId="0" borderId="10" xfId="43" applyNumberFormat="1" applyFont="1" applyFill="1" applyBorder="1" applyAlignment="1">
      <alignment horizontal="right"/>
    </xf>
    <xf numFmtId="0" fontId="28" fillId="0" borderId="10" xfId="43" applyFont="1" applyFill="1" applyBorder="1" applyAlignment="1">
      <alignment horizontal="center" vertical="center" textRotation="90" wrapText="1"/>
    </xf>
    <xf numFmtId="0" fontId="28" fillId="0" borderId="10" xfId="43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 wrapText="1"/>
    </xf>
    <xf numFmtId="0" fontId="19" fillId="25" borderId="15" xfId="44" applyFont="1" applyFill="1" applyBorder="1" applyAlignment="1">
      <alignment horizontal="center" vertical="center" wrapText="1"/>
    </xf>
    <xf numFmtId="2" fontId="19" fillId="25" borderId="15" xfId="44" applyNumberFormat="1" applyFont="1" applyFill="1" applyBorder="1" applyAlignment="1">
      <alignment horizontal="center"/>
    </xf>
    <xf numFmtId="165" fontId="25" fillId="27" borderId="10" xfId="43" applyNumberFormat="1" applyFont="1" applyFill="1" applyBorder="1" applyAlignment="1">
      <alignment horizontal="center" vertical="center" wrapText="1"/>
    </xf>
    <xf numFmtId="2" fontId="19" fillId="26" borderId="10" xfId="44" applyNumberFormat="1" applyFont="1" applyFill="1" applyBorder="1" applyAlignment="1">
      <alignment horizontal="center"/>
    </xf>
    <xf numFmtId="164" fontId="19" fillId="0" borderId="10" xfId="43" applyNumberFormat="1" applyFont="1" applyFill="1" applyBorder="1" applyAlignment="1">
      <alignment horizontal="center" vertical="center" wrapText="1"/>
    </xf>
    <xf numFmtId="164" fontId="27" fillId="0" borderId="10" xfId="43" applyNumberFormat="1" applyFont="1" applyFill="1" applyBorder="1" applyAlignment="1">
      <alignment horizontal="center"/>
    </xf>
    <xf numFmtId="3" fontId="19" fillId="0" borderId="10" xfId="44" applyNumberFormat="1" applyFont="1" applyFill="1" applyBorder="1" applyAlignment="1">
      <alignment horizontal="center"/>
    </xf>
    <xf numFmtId="165" fontId="25" fillId="27" borderId="10" xfId="45" applyNumberFormat="1" applyFont="1" applyFill="1" applyBorder="1" applyAlignment="1">
      <alignment horizontal="center" vertical="center" wrapText="1"/>
    </xf>
    <xf numFmtId="164" fontId="19" fillId="0" borderId="14" xfId="43" applyNumberFormat="1" applyFont="1" applyFill="1" applyBorder="1" applyAlignment="1">
      <alignment horizontal="center" vertical="center" wrapText="1"/>
    </xf>
    <xf numFmtId="2" fontId="19" fillId="26" borderId="14" xfId="44" applyNumberFormat="1" applyFont="1" applyFill="1" applyBorder="1" applyAlignment="1">
      <alignment horizontal="center"/>
    </xf>
    <xf numFmtId="0" fontId="29" fillId="0" borderId="13" xfId="42" applyFont="1" applyFill="1" applyBorder="1" applyAlignment="1">
      <alignment horizontal="left" vertical="center" wrapText="1"/>
    </xf>
    <xf numFmtId="9" fontId="19" fillId="0" borderId="13" xfId="45" applyFont="1" applyFill="1" applyBorder="1" applyAlignment="1">
      <alignment horizontal="center" vertical="center" wrapText="1"/>
    </xf>
    <xf numFmtId="9" fontId="19" fillId="24" borderId="21" xfId="45" applyFont="1" applyFill="1" applyBorder="1" applyAlignment="1">
      <alignment horizontal="center" vertical="center" wrapText="1"/>
    </xf>
    <xf numFmtId="9" fontId="27" fillId="0" borderId="10" xfId="45" applyFont="1" applyFill="1" applyBorder="1" applyAlignment="1">
      <alignment horizontal="right"/>
    </xf>
    <xf numFmtId="9" fontId="19" fillId="0" borderId="14" xfId="45" applyFont="1" applyFill="1" applyBorder="1" applyAlignment="1">
      <alignment horizontal="center"/>
    </xf>
    <xf numFmtId="4" fontId="19" fillId="0" borderId="10" xfId="43" applyNumberFormat="1" applyFont="1" applyFill="1" applyBorder="1" applyAlignment="1">
      <alignment horizontal="center"/>
    </xf>
    <xf numFmtId="4" fontId="19" fillId="27" borderId="10" xfId="43" applyNumberFormat="1" applyFont="1" applyFill="1" applyBorder="1" applyAlignment="1">
      <alignment horizontal="center" vertical="center"/>
    </xf>
    <xf numFmtId="4" fontId="19" fillId="0" borderId="10" xfId="43" applyNumberFormat="1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center"/>
    </xf>
    <xf numFmtId="4" fontId="19" fillId="27" borderId="14" xfId="0" applyNumberFormat="1" applyFont="1" applyFill="1" applyBorder="1" applyAlignment="1">
      <alignment horizontal="center"/>
    </xf>
    <xf numFmtId="4" fontId="22" fillId="26" borderId="24" xfId="0" applyNumberFormat="1" applyFont="1" applyFill="1" applyBorder="1" applyAlignment="1">
      <alignment horizontal="center"/>
    </xf>
    <xf numFmtId="4" fontId="19" fillId="0" borderId="10" xfId="43" applyNumberFormat="1" applyFont="1" applyFill="1" applyBorder="1" applyAlignment="1">
      <alignment horizontal="right"/>
    </xf>
    <xf numFmtId="4" fontId="19" fillId="0" borderId="10" xfId="43" applyNumberFormat="1" applyFont="1" applyFill="1" applyBorder="1" applyAlignment="1">
      <alignment horizontal="right" vertical="center"/>
    </xf>
    <xf numFmtId="4" fontId="19" fillId="0" borderId="10" xfId="43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/>
    </xf>
    <xf numFmtId="4" fontId="22" fillId="26" borderId="12" xfId="0" applyNumberFormat="1" applyFont="1" applyFill="1" applyBorder="1" applyAlignment="1">
      <alignment horizontal="right"/>
    </xf>
    <xf numFmtId="4" fontId="20" fillId="0" borderId="25" xfId="0" applyNumberFormat="1" applyFont="1" applyBorder="1"/>
    <xf numFmtId="4" fontId="22" fillId="26" borderId="23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165" fontId="22" fillId="25" borderId="32" xfId="0" applyNumberFormat="1" applyFont="1" applyFill="1" applyBorder="1" applyAlignment="1">
      <alignment horizontal="center" vertical="center" wrapText="1"/>
    </xf>
    <xf numFmtId="2" fontId="19" fillId="25" borderId="33" xfId="43" applyNumberFormat="1" applyFont="1" applyFill="1" applyBorder="1" applyAlignment="1">
      <alignment horizontal="center" vertical="center" wrapText="1"/>
    </xf>
    <xf numFmtId="2" fontId="19" fillId="28" borderId="15" xfId="43" applyNumberFormat="1" applyFont="1" applyFill="1" applyBorder="1" applyAlignment="1">
      <alignment horizontal="center" vertical="center" wrapText="1"/>
    </xf>
    <xf numFmtId="2" fontId="25" fillId="0" borderId="27" xfId="43" applyNumberFormat="1" applyFont="1" applyFill="1" applyBorder="1" applyAlignment="1">
      <alignment horizontal="center" vertical="center" wrapText="1"/>
    </xf>
    <xf numFmtId="0" fontId="19" fillId="27" borderId="10" xfId="0" applyFont="1" applyFill="1" applyBorder="1" applyAlignment="1">
      <alignment horizontal="center" vertical="center" wrapText="1"/>
    </xf>
    <xf numFmtId="2" fontId="19" fillId="28" borderId="34" xfId="43" applyNumberFormat="1" applyFont="1" applyFill="1" applyBorder="1" applyAlignment="1">
      <alignment horizontal="center"/>
    </xf>
    <xf numFmtId="0" fontId="19" fillId="27" borderId="27" xfId="0" applyFont="1" applyFill="1" applyBorder="1" applyAlignment="1">
      <alignment horizontal="center" vertical="center" wrapText="1"/>
    </xf>
    <xf numFmtId="2" fontId="22" fillId="0" borderId="35" xfId="0" applyNumberFormat="1" applyFont="1" applyBorder="1"/>
    <xf numFmtId="165" fontId="22" fillId="26" borderId="10" xfId="0" applyNumberFormat="1" applyFont="1" applyFill="1" applyBorder="1" applyAlignment="1">
      <alignment horizontal="center"/>
    </xf>
    <xf numFmtId="4" fontId="19" fillId="29" borderId="10" xfId="43" applyNumberFormat="1" applyFont="1" applyFill="1" applyBorder="1" applyAlignment="1">
      <alignment horizontal="right"/>
    </xf>
    <xf numFmtId="4" fontId="31" fillId="27" borderId="10" xfId="43" applyNumberFormat="1" applyFont="1" applyFill="1" applyBorder="1" applyAlignment="1">
      <alignment horizontal="center" vertical="center"/>
    </xf>
    <xf numFmtId="4" fontId="31" fillId="27" borderId="14" xfId="0" applyNumberFormat="1" applyFont="1" applyFill="1" applyBorder="1" applyAlignment="1">
      <alignment horizontal="center"/>
    </xf>
    <xf numFmtId="4" fontId="32" fillId="26" borderId="24" xfId="0" applyNumberFormat="1" applyFont="1" applyFill="1" applyBorder="1" applyAlignment="1">
      <alignment horizontal="center"/>
    </xf>
    <xf numFmtId="164" fontId="19" fillId="0" borderId="10" xfId="43" applyNumberFormat="1" applyFont="1" applyFill="1" applyBorder="1" applyAlignment="1">
      <alignment horizontal="center"/>
    </xf>
    <xf numFmtId="3" fontId="19" fillId="27" borderId="10" xfId="43" applyNumberFormat="1" applyFont="1" applyFill="1" applyBorder="1" applyAlignment="1">
      <alignment horizontal="center" vertical="center"/>
    </xf>
    <xf numFmtId="2" fontId="25" fillId="0" borderId="12" xfId="43" applyNumberFormat="1" applyFont="1" applyFill="1" applyBorder="1" applyAlignment="1">
      <alignment horizontal="center" vertical="center" wrapText="1"/>
    </xf>
    <xf numFmtId="9" fontId="25" fillId="0" borderId="23" xfId="43" applyNumberFormat="1" applyFont="1" applyFill="1" applyBorder="1" applyAlignment="1">
      <alignment horizontal="center" vertical="center" wrapText="1"/>
    </xf>
    <xf numFmtId="9" fontId="19" fillId="0" borderId="23" xfId="43" applyNumberFormat="1" applyFont="1" applyFill="1" applyBorder="1" applyAlignment="1">
      <alignment horizontal="center" vertical="center" wrapText="1"/>
    </xf>
    <xf numFmtId="2" fontId="26" fillId="26" borderId="37" xfId="0" applyNumberFormat="1" applyFont="1" applyFill="1" applyBorder="1" applyAlignment="1">
      <alignment horizontal="center"/>
    </xf>
    <xf numFmtId="2" fontId="22" fillId="26" borderId="37" xfId="0" applyNumberFormat="1" applyFont="1" applyFill="1" applyBorder="1" applyAlignment="1">
      <alignment horizontal="center"/>
    </xf>
    <xf numFmtId="165" fontId="26" fillId="26" borderId="37" xfId="0" applyNumberFormat="1" applyFont="1" applyFill="1" applyBorder="1" applyAlignment="1">
      <alignment horizontal="center"/>
    </xf>
    <xf numFmtId="2" fontId="19" fillId="25" borderId="24" xfId="43" applyNumberFormat="1" applyFont="1" applyFill="1" applyBorder="1" applyAlignment="1">
      <alignment horizontal="center" vertical="center" wrapText="1"/>
    </xf>
    <xf numFmtId="9" fontId="19" fillId="0" borderId="10" xfId="45" applyFont="1" applyFill="1" applyBorder="1" applyAlignment="1">
      <alignment horizontal="center" vertical="center" wrapText="1"/>
    </xf>
    <xf numFmtId="2" fontId="19" fillId="26" borderId="27" xfId="43" applyNumberFormat="1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2" fontId="19" fillId="26" borderId="12" xfId="43" applyNumberFormat="1" applyFont="1" applyFill="1" applyBorder="1" applyAlignment="1">
      <alignment horizontal="center" vertical="center"/>
    </xf>
    <xf numFmtId="2" fontId="22" fillId="26" borderId="24" xfId="0" applyNumberFormat="1" applyFont="1" applyFill="1" applyBorder="1" applyAlignment="1">
      <alignment horizontal="center" vertical="center"/>
    </xf>
    <xf numFmtId="165" fontId="32" fillId="26" borderId="23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center" vertical="center"/>
    </xf>
    <xf numFmtId="165" fontId="22" fillId="26" borderId="23" xfId="0" applyNumberFormat="1" applyFont="1" applyFill="1" applyBorder="1" applyAlignment="1">
      <alignment horizontal="center" vertical="center"/>
    </xf>
    <xf numFmtId="2" fontId="22" fillId="26" borderId="11" xfId="0" applyNumberFormat="1" applyFont="1" applyFill="1" applyBorder="1" applyAlignment="1">
      <alignment horizontal="center" vertical="center"/>
    </xf>
    <xf numFmtId="2" fontId="22" fillId="26" borderId="12" xfId="0" applyNumberFormat="1" applyFont="1" applyFill="1" applyBorder="1" applyAlignment="1">
      <alignment horizontal="center" vertical="center"/>
    </xf>
    <xf numFmtId="165" fontId="26" fillId="26" borderId="12" xfId="0" applyNumberFormat="1" applyFont="1" applyFill="1" applyBorder="1" applyAlignment="1">
      <alignment horizontal="center" vertical="center"/>
    </xf>
    <xf numFmtId="2" fontId="22" fillId="26" borderId="30" xfId="0" applyNumberFormat="1" applyFont="1" applyFill="1" applyBorder="1" applyAlignment="1">
      <alignment horizontal="center" vertical="center"/>
    </xf>
    <xf numFmtId="165" fontId="22" fillId="26" borderId="12" xfId="0" applyNumberFormat="1" applyFont="1" applyFill="1" applyBorder="1" applyAlignment="1">
      <alignment horizontal="center" vertical="center"/>
    </xf>
    <xf numFmtId="165" fontId="22" fillId="26" borderId="36" xfId="0" applyNumberFormat="1" applyFont="1" applyFill="1" applyBorder="1" applyAlignment="1">
      <alignment horizontal="center" vertical="center"/>
    </xf>
    <xf numFmtId="2" fontId="22" fillId="26" borderId="39" xfId="0" applyNumberFormat="1" applyFont="1" applyFill="1" applyBorder="1" applyAlignment="1">
      <alignment horizontal="center" vertical="center"/>
    </xf>
    <xf numFmtId="2" fontId="22" fillId="26" borderId="37" xfId="0" applyNumberFormat="1" applyFont="1" applyFill="1" applyBorder="1" applyAlignment="1">
      <alignment horizontal="center" vertical="center"/>
    </xf>
    <xf numFmtId="166" fontId="22" fillId="26" borderId="23" xfId="0" applyNumberFormat="1" applyFont="1" applyFill="1" applyBorder="1" applyAlignment="1">
      <alignment horizontal="center" vertical="center"/>
    </xf>
    <xf numFmtId="2" fontId="19" fillId="24" borderId="10" xfId="43" applyNumberFormat="1" applyFont="1" applyFill="1" applyBorder="1" applyAlignment="1">
      <alignment horizontal="center" vertical="center" wrapText="1"/>
    </xf>
    <xf numFmtId="164" fontId="19" fillId="0" borderId="10" xfId="43" applyNumberFormat="1" applyFont="1" applyFill="1" applyBorder="1" applyAlignment="1">
      <alignment horizontal="center" vertical="center"/>
    </xf>
    <xf numFmtId="3" fontId="22" fillId="26" borderId="12" xfId="0" applyNumberFormat="1" applyFont="1" applyFill="1" applyBorder="1" applyAlignment="1">
      <alignment horizontal="center" vertical="center"/>
    </xf>
    <xf numFmtId="164" fontId="22" fillId="26" borderId="12" xfId="0" applyNumberFormat="1" applyFont="1" applyFill="1" applyBorder="1" applyAlignment="1">
      <alignment horizontal="center" vertical="center"/>
    </xf>
    <xf numFmtId="3" fontId="22" fillId="26" borderId="20" xfId="0" applyNumberFormat="1" applyFont="1" applyFill="1" applyBorder="1" applyAlignment="1">
      <alignment horizontal="center" vertical="center"/>
    </xf>
    <xf numFmtId="2" fontId="19" fillId="25" borderId="12" xfId="43" applyNumberFormat="1" applyFont="1" applyFill="1" applyBorder="1" applyAlignment="1">
      <alignment horizontal="center" vertical="center"/>
    </xf>
    <xf numFmtId="2" fontId="19" fillId="0" borderId="12" xfId="43" applyNumberFormat="1" applyFont="1" applyFill="1" applyBorder="1" applyAlignment="1">
      <alignment horizontal="center" vertical="center" wrapText="1"/>
    </xf>
    <xf numFmtId="2" fontId="19" fillId="24" borderId="12" xfId="43" applyNumberFormat="1" applyFont="1" applyFill="1" applyBorder="1" applyAlignment="1">
      <alignment horizontal="center" vertical="center" wrapText="1"/>
    </xf>
    <xf numFmtId="3" fontId="19" fillId="0" borderId="12" xfId="43" applyNumberFormat="1" applyFont="1" applyFill="1" applyBorder="1" applyAlignment="1">
      <alignment horizontal="center" vertical="center"/>
    </xf>
    <xf numFmtId="164" fontId="19" fillId="0" borderId="12" xfId="43" applyNumberFormat="1" applyFont="1" applyFill="1" applyBorder="1" applyAlignment="1">
      <alignment horizontal="center" vertical="center"/>
    </xf>
    <xf numFmtId="3" fontId="19" fillId="0" borderId="20" xfId="43" applyNumberFormat="1" applyFont="1" applyFill="1" applyBorder="1" applyAlignment="1">
      <alignment horizontal="center" vertical="center"/>
    </xf>
    <xf numFmtId="3" fontId="22" fillId="26" borderId="37" xfId="0" applyNumberFormat="1" applyFont="1" applyFill="1" applyBorder="1" applyAlignment="1">
      <alignment horizontal="center" vertical="center"/>
    </xf>
    <xf numFmtId="3" fontId="22" fillId="26" borderId="40" xfId="0" applyNumberFormat="1" applyFont="1" applyFill="1" applyBorder="1" applyAlignment="1">
      <alignment horizontal="center" vertical="center"/>
    </xf>
    <xf numFmtId="2" fontId="19" fillId="25" borderId="10" xfId="43" applyNumberFormat="1" applyFont="1" applyFill="1" applyBorder="1" applyAlignment="1">
      <alignment horizontal="center" vertical="center" wrapText="1"/>
    </xf>
    <xf numFmtId="2" fontId="22" fillId="0" borderId="35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165" fontId="0" fillId="0" borderId="0" xfId="0" applyNumberFormat="1"/>
    <xf numFmtId="3" fontId="22" fillId="26" borderId="20" xfId="0" applyNumberFormat="1" applyFont="1" applyFill="1" applyBorder="1" applyAlignment="1">
      <alignment horizontal="center"/>
    </xf>
    <xf numFmtId="2" fontId="19" fillId="0" borderId="30" xfId="43" applyNumberFormat="1" applyFont="1" applyFill="1" applyBorder="1" applyAlignment="1">
      <alignment horizontal="center" vertical="center"/>
    </xf>
    <xf numFmtId="166" fontId="32" fillId="26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0" fillId="0" borderId="0" xfId="0" applyNumberFormat="1" applyFont="1"/>
    <xf numFmtId="2" fontId="32" fillId="26" borderId="23" xfId="0" applyNumberFormat="1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2" fontId="22" fillId="26" borderId="22" xfId="0" applyNumberFormat="1" applyFont="1" applyFill="1" applyBorder="1" applyAlignment="1">
      <alignment horizontal="center" vertical="center"/>
    </xf>
    <xf numFmtId="165" fontId="22" fillId="25" borderId="10" xfId="0" applyNumberFormat="1" applyFont="1" applyFill="1" applyBorder="1" applyAlignment="1">
      <alignment horizontal="center" vertical="center" wrapText="1"/>
    </xf>
    <xf numFmtId="2" fontId="19" fillId="28" borderId="21" xfId="43" applyNumberFormat="1" applyFont="1" applyFill="1" applyBorder="1" applyAlignment="1">
      <alignment horizontal="center" vertical="center" wrapText="1"/>
    </xf>
    <xf numFmtId="165" fontId="22" fillId="25" borderId="29" xfId="0" applyNumberFormat="1" applyFont="1" applyFill="1" applyBorder="1" applyAlignment="1">
      <alignment horizontal="center" vertical="center" wrapText="1"/>
    </xf>
    <xf numFmtId="165" fontId="22" fillId="25" borderId="27" xfId="0" applyNumberFormat="1" applyFont="1" applyFill="1" applyBorder="1" applyAlignment="1">
      <alignment horizontal="center" vertical="center" wrapText="1"/>
    </xf>
    <xf numFmtId="2" fontId="19" fillId="25" borderId="51" xfId="43" applyNumberFormat="1" applyFont="1" applyFill="1" applyBorder="1" applyAlignment="1">
      <alignment horizontal="center" vertical="center"/>
    </xf>
    <xf numFmtId="2" fontId="19" fillId="28" borderId="52" xfId="43" applyNumberFormat="1" applyFont="1" applyFill="1" applyBorder="1" applyAlignment="1">
      <alignment horizontal="center" vertical="center" wrapText="1"/>
    </xf>
    <xf numFmtId="165" fontId="32" fillId="26" borderId="20" xfId="0" applyNumberFormat="1" applyFont="1" applyFill="1" applyBorder="1" applyAlignment="1">
      <alignment horizontal="center" vertical="center"/>
    </xf>
    <xf numFmtId="164" fontId="19" fillId="0" borderId="27" xfId="43" applyNumberFormat="1" applyFont="1" applyFill="1" applyBorder="1" applyAlignment="1">
      <alignment horizontal="center" vertical="center"/>
    </xf>
    <xf numFmtId="164" fontId="22" fillId="26" borderId="23" xfId="0" applyNumberFormat="1" applyFont="1" applyFill="1" applyBorder="1" applyAlignment="1">
      <alignment horizontal="center" vertical="center"/>
    </xf>
    <xf numFmtId="3" fontId="22" fillId="26" borderId="23" xfId="0" applyNumberFormat="1" applyFont="1" applyFill="1" applyBorder="1" applyAlignment="1">
      <alignment horizontal="center" vertical="center"/>
    </xf>
    <xf numFmtId="3" fontId="19" fillId="0" borderId="28" xfId="0" applyNumberFormat="1" applyFont="1" applyFill="1" applyBorder="1" applyAlignment="1">
      <alignment horizontal="center" vertical="center"/>
    </xf>
    <xf numFmtId="3" fontId="22" fillId="26" borderId="24" xfId="0" applyNumberFormat="1" applyFont="1" applyFill="1" applyBorder="1" applyAlignment="1">
      <alignment horizontal="center" vertical="center"/>
    </xf>
    <xf numFmtId="164" fontId="19" fillId="0" borderId="27" xfId="43" applyNumberFormat="1" applyFont="1" applyFill="1" applyBorder="1" applyAlignment="1">
      <alignment horizontal="center" vertical="center" wrapText="1"/>
    </xf>
    <xf numFmtId="2" fontId="33" fillId="30" borderId="23" xfId="0" applyNumberFormat="1" applyFont="1" applyFill="1" applyBorder="1" applyAlignment="1">
      <alignment horizontal="center" vertical="center"/>
    </xf>
    <xf numFmtId="2" fontId="33" fillId="30" borderId="12" xfId="0" applyNumberFormat="1" applyFont="1" applyFill="1" applyBorder="1" applyAlignment="1">
      <alignment horizontal="center" vertical="center"/>
    </xf>
    <xf numFmtId="2" fontId="22" fillId="26" borderId="20" xfId="0" applyNumberFormat="1" applyFont="1" applyFill="1" applyBorder="1" applyAlignment="1">
      <alignment horizontal="center" vertical="center"/>
    </xf>
    <xf numFmtId="165" fontId="22" fillId="26" borderId="41" xfId="0" applyNumberFormat="1" applyFont="1" applyFill="1" applyBorder="1" applyAlignment="1">
      <alignment horizontal="center" vertical="center"/>
    </xf>
    <xf numFmtId="166" fontId="22" fillId="26" borderId="20" xfId="0" applyNumberFormat="1" applyFont="1" applyFill="1" applyBorder="1" applyAlignment="1">
      <alignment horizontal="center" vertical="center"/>
    </xf>
    <xf numFmtId="2" fontId="19" fillId="25" borderId="46" xfId="43" applyNumberFormat="1" applyFont="1" applyFill="1" applyBorder="1" applyAlignment="1">
      <alignment horizontal="center" vertical="center" wrapText="1"/>
    </xf>
    <xf numFmtId="2" fontId="19" fillId="25" borderId="41" xfId="43" applyNumberFormat="1" applyFont="1" applyFill="1" applyBorder="1" applyAlignment="1">
      <alignment horizontal="center" vertical="center" wrapText="1"/>
    </xf>
    <xf numFmtId="2" fontId="19" fillId="0" borderId="17" xfId="43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5" fontId="32" fillId="26" borderId="30" xfId="0" applyNumberFormat="1" applyFont="1" applyFill="1" applyBorder="1" applyAlignment="1">
      <alignment horizontal="center" vertical="center"/>
    </xf>
    <xf numFmtId="2" fontId="22" fillId="26" borderId="41" xfId="0" applyNumberFormat="1" applyFont="1" applyFill="1" applyBorder="1" applyAlignment="1">
      <alignment horizontal="center"/>
    </xf>
    <xf numFmtId="2" fontId="22" fillId="26" borderId="20" xfId="0" applyNumberFormat="1" applyFont="1" applyFill="1" applyBorder="1" applyAlignment="1">
      <alignment horizontal="center"/>
    </xf>
    <xf numFmtId="2" fontId="22" fillId="26" borderId="23" xfId="0" applyNumberFormat="1" applyFont="1" applyFill="1" applyBorder="1" applyAlignment="1">
      <alignment horizontal="center"/>
    </xf>
    <xf numFmtId="164" fontId="22" fillId="26" borderId="30" xfId="0" applyNumberFormat="1" applyFont="1" applyFill="1" applyBorder="1" applyAlignment="1">
      <alignment horizontal="center" vertical="center"/>
    </xf>
    <xf numFmtId="9" fontId="27" fillId="30" borderId="20" xfId="45" applyFont="1" applyFill="1" applyBorder="1" applyAlignment="1">
      <alignment horizontal="center" vertical="center"/>
    </xf>
    <xf numFmtId="164" fontId="27" fillId="30" borderId="20" xfId="43" applyNumberFormat="1" applyFont="1" applyFill="1" applyBorder="1" applyAlignment="1">
      <alignment horizontal="center" vertical="center"/>
    </xf>
    <xf numFmtId="164" fontId="19" fillId="27" borderId="42" xfId="43" applyNumberFormat="1" applyFont="1" applyFill="1" applyBorder="1" applyAlignment="1">
      <alignment horizontal="center" vertical="center" wrapText="1"/>
    </xf>
    <xf numFmtId="3" fontId="22" fillId="26" borderId="44" xfId="0" applyNumberFormat="1" applyFont="1" applyFill="1" applyBorder="1" applyAlignment="1">
      <alignment horizontal="center" vertical="center"/>
    </xf>
    <xf numFmtId="0" fontId="19" fillId="0" borderId="19" xfId="43" applyFont="1" applyFill="1" applyBorder="1" applyAlignment="1">
      <alignment horizontal="center" vertical="center" textRotation="90" wrapText="1"/>
    </xf>
    <xf numFmtId="0" fontId="19" fillId="0" borderId="17" xfId="43" applyFont="1" applyFill="1" applyBorder="1" applyAlignment="1">
      <alignment horizontal="center" vertical="center" textRotation="90" wrapText="1"/>
    </xf>
    <xf numFmtId="0" fontId="19" fillId="0" borderId="19" xfId="43" applyFont="1" applyFill="1" applyBorder="1" applyAlignment="1">
      <alignment horizontal="center" vertical="center"/>
    </xf>
    <xf numFmtId="0" fontId="19" fillId="0" borderId="17" xfId="43" applyFont="1" applyFill="1" applyBorder="1" applyAlignment="1">
      <alignment horizontal="center" vertical="center"/>
    </xf>
    <xf numFmtId="3" fontId="19" fillId="0" borderId="19" xfId="43" applyNumberFormat="1" applyFont="1" applyFill="1" applyBorder="1" applyAlignment="1">
      <alignment horizontal="center" vertical="center"/>
    </xf>
    <xf numFmtId="3" fontId="19" fillId="0" borderId="17" xfId="43" applyNumberFormat="1" applyFont="1" applyFill="1" applyBorder="1" applyAlignment="1">
      <alignment horizontal="center" vertical="center"/>
    </xf>
    <xf numFmtId="3" fontId="19" fillId="0" borderId="19" xfId="44" applyNumberFormat="1" applyFont="1" applyFill="1" applyBorder="1" applyAlignment="1">
      <alignment horizontal="center"/>
    </xf>
    <xf numFmtId="3" fontId="19" fillId="0" borderId="17" xfId="44" applyNumberFormat="1" applyFont="1" applyFill="1" applyBorder="1" applyAlignment="1">
      <alignment horizontal="center"/>
    </xf>
    <xf numFmtId="3" fontId="19" fillId="0" borderId="19" xfId="43" applyNumberFormat="1" applyFont="1" applyFill="1" applyBorder="1" applyAlignment="1">
      <alignment horizontal="center" vertical="center" wrapText="1"/>
    </xf>
    <xf numFmtId="3" fontId="19" fillId="0" borderId="17" xfId="43" applyNumberFormat="1" applyFont="1" applyFill="1" applyBorder="1" applyAlignment="1">
      <alignment horizontal="center"/>
    </xf>
    <xf numFmtId="3" fontId="22" fillId="26" borderId="30" xfId="0" applyNumberFormat="1" applyFont="1" applyFill="1" applyBorder="1" applyAlignment="1">
      <alignment horizontal="center" vertical="center"/>
    </xf>
    <xf numFmtId="3" fontId="19" fillId="0" borderId="30" xfId="43" applyNumberFormat="1" applyFont="1" applyFill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165" fontId="32" fillId="26" borderId="41" xfId="0" applyNumberFormat="1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19" fillId="0" borderId="42" xfId="43" applyFont="1" applyFill="1" applyBorder="1" applyAlignment="1">
      <alignment horizontal="center" vertical="center" textRotation="90" wrapText="1"/>
    </xf>
    <xf numFmtId="0" fontId="19" fillId="0" borderId="42" xfId="43" applyFont="1" applyFill="1" applyBorder="1" applyAlignment="1">
      <alignment horizontal="center" vertical="center" wrapText="1"/>
    </xf>
    <xf numFmtId="2" fontId="22" fillId="26" borderId="44" xfId="0" applyNumberFormat="1" applyFont="1" applyFill="1" applyBorder="1" applyAlignment="1">
      <alignment horizontal="center" vertical="center"/>
    </xf>
    <xf numFmtId="3" fontId="19" fillId="0" borderId="42" xfId="43" applyNumberFormat="1" applyFont="1" applyFill="1" applyBorder="1" applyAlignment="1">
      <alignment horizontal="center" vertical="center" wrapText="1"/>
    </xf>
    <xf numFmtId="3" fontId="19" fillId="0" borderId="42" xfId="43" applyNumberFormat="1" applyFont="1" applyFill="1" applyBorder="1" applyAlignment="1">
      <alignment horizontal="center" vertical="center"/>
    </xf>
    <xf numFmtId="3" fontId="19" fillId="0" borderId="44" xfId="43" applyNumberFormat="1" applyFont="1" applyFill="1" applyBorder="1" applyAlignment="1">
      <alignment horizontal="center" vertical="center"/>
    </xf>
    <xf numFmtId="3" fontId="22" fillId="26" borderId="45" xfId="0" applyNumberFormat="1" applyFont="1" applyFill="1" applyBorder="1" applyAlignment="1">
      <alignment horizontal="center" vertical="center"/>
    </xf>
    <xf numFmtId="0" fontId="28" fillId="0" borderId="17" xfId="43" applyFont="1" applyFill="1" applyBorder="1" applyAlignment="1">
      <alignment horizontal="center" vertical="center" textRotation="90" wrapText="1"/>
    </xf>
    <xf numFmtId="0" fontId="28" fillId="0" borderId="17" xfId="43" applyFont="1" applyFill="1" applyBorder="1" applyAlignment="1">
      <alignment horizontal="center" vertical="center" wrapText="1"/>
    </xf>
    <xf numFmtId="164" fontId="19" fillId="0" borderId="19" xfId="43" applyNumberFormat="1" applyFont="1" applyFill="1" applyBorder="1" applyAlignment="1">
      <alignment horizontal="center" vertical="center" wrapText="1"/>
    </xf>
    <xf numFmtId="9" fontId="27" fillId="0" borderId="17" xfId="45" applyFont="1" applyFill="1" applyBorder="1" applyAlignment="1">
      <alignment horizontal="center" vertical="center"/>
    </xf>
    <xf numFmtId="9" fontId="27" fillId="0" borderId="53" xfId="45" applyFont="1" applyFill="1" applyBorder="1" applyAlignment="1">
      <alignment horizontal="center" vertical="center"/>
    </xf>
    <xf numFmtId="164" fontId="19" fillId="0" borderId="30" xfId="43" applyNumberFormat="1" applyFont="1" applyFill="1" applyBorder="1" applyAlignment="1">
      <alignment horizontal="center" vertical="center"/>
    </xf>
    <xf numFmtId="4" fontId="27" fillId="26" borderId="40" xfId="43" applyNumberFormat="1" applyFont="1" applyFill="1" applyBorder="1" applyAlignment="1">
      <alignment horizontal="center" vertical="center"/>
    </xf>
    <xf numFmtId="164" fontId="27" fillId="0" borderId="17" xfId="43" applyNumberFormat="1" applyFont="1" applyFill="1" applyBorder="1" applyAlignment="1">
      <alignment horizontal="center" vertical="center"/>
    </xf>
    <xf numFmtId="164" fontId="19" fillId="0" borderId="57" xfId="43" applyNumberFormat="1" applyFont="1" applyFill="1" applyBorder="1" applyAlignment="1">
      <alignment horizontal="center" vertical="center" wrapText="1"/>
    </xf>
    <xf numFmtId="164" fontId="27" fillId="0" borderId="58" xfId="43" applyNumberFormat="1" applyFont="1" applyFill="1" applyBorder="1" applyAlignment="1">
      <alignment horizontal="center" vertical="center"/>
    </xf>
    <xf numFmtId="1" fontId="20" fillId="30" borderId="52" xfId="0" applyNumberFormat="1" applyFont="1" applyFill="1" applyBorder="1" applyAlignment="1">
      <alignment horizontal="center" vertical="center"/>
    </xf>
    <xf numFmtId="166" fontId="31" fillId="30" borderId="53" xfId="43" applyNumberFormat="1" applyFont="1" applyFill="1" applyBorder="1" applyAlignment="1">
      <alignment horizontal="center" vertical="center"/>
    </xf>
    <xf numFmtId="3" fontId="19" fillId="0" borderId="42" xfId="0" applyNumberFormat="1" applyFont="1" applyFill="1" applyBorder="1" applyAlignment="1">
      <alignment horizontal="center" vertical="center"/>
    </xf>
    <xf numFmtId="0" fontId="28" fillId="0" borderId="17" xfId="43" applyFont="1" applyFill="1" applyBorder="1" applyAlignment="1">
      <alignment horizontal="center" vertical="center"/>
    </xf>
    <xf numFmtId="3" fontId="19" fillId="0" borderId="19" xfId="43" applyNumberFormat="1" applyFont="1" applyFill="1" applyBorder="1" applyAlignment="1">
      <alignment horizontal="center"/>
    </xf>
    <xf numFmtId="164" fontId="19" fillId="0" borderId="17" xfId="43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9" fontId="27" fillId="0" borderId="58" xfId="45" applyFont="1" applyFill="1" applyBorder="1" applyAlignment="1">
      <alignment horizontal="center" vertical="center"/>
    </xf>
    <xf numFmtId="3" fontId="22" fillId="26" borderId="41" xfId="0" applyNumberFormat="1" applyFont="1" applyFill="1" applyBorder="1" applyAlignment="1">
      <alignment horizontal="center" vertical="center"/>
    </xf>
    <xf numFmtId="10" fontId="27" fillId="0" borderId="20" xfId="43" applyNumberFormat="1" applyFont="1" applyFill="1" applyBorder="1" applyAlignment="1">
      <alignment horizontal="center" vertical="center"/>
    </xf>
    <xf numFmtId="4" fontId="20" fillId="0" borderId="49" xfId="0" applyNumberFormat="1" applyFont="1" applyBorder="1" applyAlignment="1">
      <alignment horizontal="center" vertical="center"/>
    </xf>
    <xf numFmtId="0" fontId="20" fillId="30" borderId="52" xfId="0" applyFont="1" applyFill="1" applyBorder="1" applyAlignment="1">
      <alignment horizontal="center" vertical="center"/>
    </xf>
    <xf numFmtId="4" fontId="22" fillId="26" borderId="41" xfId="0" applyNumberFormat="1" applyFont="1" applyFill="1" applyBorder="1" applyAlignment="1">
      <alignment horizontal="center" vertical="center"/>
    </xf>
    <xf numFmtId="0" fontId="19" fillId="24" borderId="13" xfId="43" applyFont="1" applyFill="1" applyBorder="1" applyAlignment="1">
      <alignment horizontal="center" vertical="center" wrapText="1"/>
    </xf>
    <xf numFmtId="9" fontId="19" fillId="24" borderId="50" xfId="45" applyFont="1" applyFill="1" applyBorder="1" applyAlignment="1">
      <alignment horizontal="center" vertical="center" wrapText="1"/>
    </xf>
    <xf numFmtId="9" fontId="19" fillId="26" borderId="44" xfId="45" applyFont="1" applyFill="1" applyBorder="1" applyAlignment="1">
      <alignment horizontal="center" vertical="center" wrapText="1"/>
    </xf>
    <xf numFmtId="9" fontId="19" fillId="24" borderId="44" xfId="43" applyNumberFormat="1" applyFont="1" applyFill="1" applyBorder="1" applyAlignment="1">
      <alignment horizontal="center" vertical="center" wrapText="1"/>
    </xf>
    <xf numFmtId="165" fontId="19" fillId="26" borderId="45" xfId="43" applyNumberFormat="1" applyFont="1" applyFill="1" applyBorder="1" applyAlignment="1">
      <alignment horizontal="center" vertical="center" wrapText="1"/>
    </xf>
    <xf numFmtId="165" fontId="19" fillId="24" borderId="50" xfId="43" applyNumberFormat="1" applyFont="1" applyFill="1" applyBorder="1" applyAlignment="1">
      <alignment horizontal="center" vertical="center" wrapText="1"/>
    </xf>
    <xf numFmtId="165" fontId="19" fillId="26" borderId="44" xfId="43" applyNumberFormat="1" applyFont="1" applyFill="1" applyBorder="1" applyAlignment="1">
      <alignment horizontal="center" vertical="center" wrapText="1"/>
    </xf>
    <xf numFmtId="4" fontId="22" fillId="26" borderId="44" xfId="0" applyNumberFormat="1" applyFont="1" applyFill="1" applyBorder="1" applyAlignment="1">
      <alignment horizontal="center" vertical="center"/>
    </xf>
    <xf numFmtId="0" fontId="19" fillId="24" borderId="19" xfId="43" applyFont="1" applyFill="1" applyBorder="1" applyAlignment="1">
      <alignment horizontal="center" vertical="center" wrapText="1"/>
    </xf>
    <xf numFmtId="0" fontId="19" fillId="0" borderId="17" xfId="43" applyFont="1" applyFill="1" applyBorder="1" applyAlignment="1">
      <alignment horizontal="center" vertical="center" wrapText="1"/>
    </xf>
    <xf numFmtId="2" fontId="19" fillId="24" borderId="57" xfId="43" applyNumberFormat="1" applyFont="1" applyFill="1" applyBorder="1" applyAlignment="1">
      <alignment horizontal="center" vertical="center"/>
    </xf>
    <xf numFmtId="165" fontId="19" fillId="26" borderId="30" xfId="43" applyNumberFormat="1" applyFont="1" applyFill="1" applyBorder="1" applyAlignment="1">
      <alignment horizontal="center" vertical="center"/>
    </xf>
    <xf numFmtId="2" fontId="19" fillId="24" borderId="30" xfId="43" applyNumberFormat="1" applyFont="1" applyFill="1" applyBorder="1" applyAlignment="1">
      <alignment horizontal="center" vertical="center"/>
    </xf>
    <xf numFmtId="2" fontId="19" fillId="26" borderId="38" xfId="43" applyNumberFormat="1" applyFont="1" applyFill="1" applyBorder="1" applyAlignment="1">
      <alignment horizontal="center" vertical="center"/>
    </xf>
    <xf numFmtId="0" fontId="19" fillId="0" borderId="42" xfId="43" applyFont="1" applyFill="1" applyBorder="1" applyAlignment="1">
      <alignment horizontal="center" vertical="center"/>
    </xf>
    <xf numFmtId="0" fontId="19" fillId="0" borderId="15" xfId="43" applyFont="1" applyFill="1" applyBorder="1" applyAlignment="1">
      <alignment horizontal="center" vertical="center"/>
    </xf>
    <xf numFmtId="164" fontId="19" fillId="0" borderId="15" xfId="43" applyNumberFormat="1" applyFont="1" applyFill="1" applyBorder="1" applyAlignment="1">
      <alignment horizontal="center" vertical="center" wrapText="1"/>
    </xf>
    <xf numFmtId="3" fontId="19" fillId="0" borderId="15" xfId="43" applyNumberFormat="1" applyFont="1" applyFill="1" applyBorder="1" applyAlignment="1">
      <alignment horizontal="center" vertical="center"/>
    </xf>
    <xf numFmtId="3" fontId="19" fillId="0" borderId="24" xfId="43" applyNumberFormat="1" applyFont="1" applyFill="1" applyBorder="1" applyAlignment="1">
      <alignment horizontal="center" vertical="center"/>
    </xf>
    <xf numFmtId="3" fontId="19" fillId="0" borderId="15" xfId="0" applyNumberFormat="1" applyFont="1" applyFill="1" applyBorder="1" applyAlignment="1">
      <alignment horizontal="center" vertical="center"/>
    </xf>
    <xf numFmtId="4" fontId="20" fillId="0" borderId="59" xfId="0" applyNumberFormat="1" applyFont="1" applyBorder="1" applyAlignment="1">
      <alignment horizontal="center" vertical="center"/>
    </xf>
    <xf numFmtId="4" fontId="22" fillId="26" borderId="24" xfId="0" applyNumberFormat="1" applyFont="1" applyFill="1" applyBorder="1" applyAlignment="1">
      <alignment horizontal="center" vertical="center"/>
    </xf>
    <xf numFmtId="0" fontId="19" fillId="25" borderId="52" xfId="43" applyFont="1" applyFill="1" applyBorder="1" applyAlignment="1">
      <alignment horizontal="center" vertical="center" wrapText="1"/>
    </xf>
    <xf numFmtId="0" fontId="19" fillId="25" borderId="26" xfId="43" applyFont="1" applyFill="1" applyBorder="1" applyAlignment="1">
      <alignment horizontal="center" vertical="center" wrapText="1"/>
    </xf>
    <xf numFmtId="0" fontId="25" fillId="0" borderId="29" xfId="43" applyFont="1" applyFill="1" applyBorder="1" applyAlignment="1">
      <alignment horizontal="center" vertical="center" textRotation="90" wrapText="1"/>
    </xf>
    <xf numFmtId="0" fontId="19" fillId="0" borderId="29" xfId="43" applyFont="1" applyFill="1" applyBorder="1" applyAlignment="1">
      <alignment horizontal="center" vertical="center" wrapText="1"/>
    </xf>
    <xf numFmtId="0" fontId="19" fillId="0" borderId="43" xfId="43" applyFont="1" applyFill="1" applyBorder="1" applyAlignment="1">
      <alignment horizontal="center" vertical="center" textRotation="90" wrapText="1"/>
    </xf>
    <xf numFmtId="0" fontId="19" fillId="0" borderId="60" xfId="43" applyFont="1" applyFill="1" applyBorder="1" applyAlignment="1">
      <alignment horizontal="center" vertical="center" wrapText="1"/>
    </xf>
    <xf numFmtId="0" fontId="19" fillId="24" borderId="43" xfId="43" applyFont="1" applyFill="1" applyBorder="1" applyAlignment="1">
      <alignment horizontal="center" vertical="center" wrapText="1"/>
    </xf>
    <xf numFmtId="0" fontId="19" fillId="24" borderId="60" xfId="43" applyFont="1" applyFill="1" applyBorder="1" applyAlignment="1">
      <alignment horizontal="center" vertical="center" wrapText="1"/>
    </xf>
    <xf numFmtId="0" fontId="19" fillId="27" borderId="19" xfId="0" applyFont="1" applyFill="1" applyBorder="1" applyAlignment="1">
      <alignment horizontal="center" vertical="center" wrapText="1"/>
    </xf>
    <xf numFmtId="0" fontId="19" fillId="27" borderId="57" xfId="0" applyFont="1" applyFill="1" applyBorder="1" applyAlignment="1">
      <alignment horizontal="center" vertical="center" wrapText="1"/>
    </xf>
    <xf numFmtId="0" fontId="19" fillId="27" borderId="60" xfId="0" applyFont="1" applyFill="1" applyBorder="1" applyAlignment="1">
      <alignment horizontal="center" vertical="center" wrapText="1"/>
    </xf>
    <xf numFmtId="0" fontId="19" fillId="27" borderId="62" xfId="0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left" vertical="center" wrapText="1"/>
    </xf>
    <xf numFmtId="2" fontId="19" fillId="25" borderId="10" xfId="44" applyNumberFormat="1" applyFont="1" applyFill="1" applyBorder="1" applyAlignment="1">
      <alignment horizontal="center"/>
    </xf>
    <xf numFmtId="165" fontId="19" fillId="24" borderId="10" xfId="43" applyNumberFormat="1" applyFont="1" applyFill="1" applyBorder="1" applyAlignment="1">
      <alignment horizontal="center" vertical="center" wrapText="1"/>
    </xf>
    <xf numFmtId="2" fontId="22" fillId="26" borderId="10" xfId="0" applyNumberFormat="1" applyFont="1" applyFill="1" applyBorder="1" applyAlignment="1">
      <alignment horizontal="center"/>
    </xf>
    <xf numFmtId="2" fontId="19" fillId="31" borderId="10" xfId="43" applyNumberFormat="1" applyFont="1" applyFill="1" applyBorder="1" applyAlignment="1">
      <alignment horizontal="center" vertical="center" wrapText="1"/>
    </xf>
    <xf numFmtId="0" fontId="20" fillId="0" borderId="64" xfId="42" applyFont="1" applyFill="1" applyBorder="1" applyAlignment="1">
      <alignment horizontal="left" vertical="center" wrapText="1"/>
    </xf>
    <xf numFmtId="2" fontId="19" fillId="25" borderId="27" xfId="44" applyNumberFormat="1" applyFont="1" applyFill="1" applyBorder="1" applyAlignment="1">
      <alignment horizontal="center"/>
    </xf>
    <xf numFmtId="2" fontId="19" fillId="31" borderId="27" xfId="43" applyNumberFormat="1" applyFont="1" applyFill="1" applyBorder="1" applyAlignment="1">
      <alignment horizontal="center"/>
    </xf>
    <xf numFmtId="165" fontId="19" fillId="24" borderId="27" xfId="43" applyNumberFormat="1" applyFont="1" applyFill="1" applyBorder="1" applyAlignment="1">
      <alignment horizontal="center" vertical="center" wrapText="1"/>
    </xf>
    <xf numFmtId="2" fontId="19" fillId="26" borderId="27" xfId="44" applyNumberFormat="1" applyFont="1" applyFill="1" applyBorder="1" applyAlignment="1">
      <alignment horizontal="center"/>
    </xf>
    <xf numFmtId="3" fontId="19" fillId="27" borderId="28" xfId="0" applyNumberFormat="1" applyFont="1" applyFill="1" applyBorder="1" applyAlignment="1">
      <alignment horizontal="center" vertical="center"/>
    </xf>
    <xf numFmtId="2" fontId="19" fillId="25" borderId="49" xfId="43" applyNumberFormat="1" applyFont="1" applyFill="1" applyBorder="1" applyAlignment="1">
      <alignment horizontal="center" vertical="center" wrapText="1"/>
    </xf>
    <xf numFmtId="2" fontId="25" fillId="0" borderId="29" xfId="43" applyNumberFormat="1" applyFont="1" applyFill="1" applyBorder="1" applyAlignment="1">
      <alignment horizontal="center" vertical="center" wrapText="1"/>
    </xf>
    <xf numFmtId="9" fontId="19" fillId="0" borderId="29" xfId="45" applyFont="1" applyFill="1" applyBorder="1" applyAlignment="1">
      <alignment horizontal="center" vertical="center" wrapText="1"/>
    </xf>
    <xf numFmtId="165" fontId="25" fillId="0" borderId="29" xfId="43" applyNumberFormat="1" applyFont="1" applyFill="1" applyBorder="1" applyAlignment="1">
      <alignment horizontal="center" vertical="center" wrapText="1"/>
    </xf>
    <xf numFmtId="9" fontId="19" fillId="24" borderId="0" xfId="45" applyFont="1" applyFill="1" applyBorder="1" applyAlignment="1">
      <alignment horizontal="center" vertical="center" wrapText="1"/>
    </xf>
    <xf numFmtId="2" fontId="19" fillId="24" borderId="62" xfId="43" applyNumberFormat="1" applyFont="1" applyFill="1" applyBorder="1" applyAlignment="1">
      <alignment horizontal="center" vertical="center"/>
    </xf>
    <xf numFmtId="2" fontId="19" fillId="25" borderId="65" xfId="43" applyNumberFormat="1" applyFont="1" applyFill="1" applyBorder="1" applyAlignment="1">
      <alignment horizontal="center" vertical="center"/>
    </xf>
    <xf numFmtId="2" fontId="19" fillId="26" borderId="29" xfId="43" applyNumberFormat="1" applyFont="1" applyFill="1" applyBorder="1" applyAlignment="1">
      <alignment horizontal="center" vertical="center"/>
    </xf>
    <xf numFmtId="3" fontId="19" fillId="0" borderId="29" xfId="43" applyNumberFormat="1" applyFont="1" applyFill="1" applyBorder="1" applyAlignment="1">
      <alignment horizontal="center" vertical="center"/>
    </xf>
    <xf numFmtId="2" fontId="19" fillId="0" borderId="29" xfId="43" applyNumberFormat="1" applyFont="1" applyFill="1" applyBorder="1" applyAlignment="1">
      <alignment horizontal="center" vertical="center" wrapText="1"/>
    </xf>
    <xf numFmtId="165" fontId="22" fillId="26" borderId="12" xfId="0" applyNumberFormat="1" applyFont="1" applyFill="1" applyBorder="1" applyAlignment="1">
      <alignment horizontal="center"/>
    </xf>
    <xf numFmtId="0" fontId="19" fillId="25" borderId="50" xfId="43" applyFont="1" applyFill="1" applyBorder="1" applyAlignment="1">
      <alignment horizontal="center" vertical="center" wrapText="1"/>
    </xf>
    <xf numFmtId="0" fontId="19" fillId="25" borderId="27" xfId="43" applyFont="1" applyFill="1" applyBorder="1" applyAlignment="1">
      <alignment horizontal="center" vertical="center" wrapText="1"/>
    </xf>
    <xf numFmtId="0" fontId="19" fillId="25" borderId="21" xfId="43" applyFont="1" applyFill="1" applyBorder="1" applyAlignment="1">
      <alignment horizontal="center" vertical="center" wrapText="1"/>
    </xf>
    <xf numFmtId="2" fontId="19" fillId="25" borderId="18" xfId="44" applyNumberFormat="1" applyFont="1" applyFill="1" applyBorder="1" applyAlignment="1">
      <alignment horizontal="center"/>
    </xf>
    <xf numFmtId="2" fontId="19" fillId="25" borderId="54" xfId="43" applyNumberFormat="1" applyFont="1" applyFill="1" applyBorder="1" applyAlignment="1">
      <alignment horizontal="center" vertical="center" wrapText="1"/>
    </xf>
    <xf numFmtId="2" fontId="19" fillId="25" borderId="16" xfId="44" applyNumberFormat="1" applyFont="1" applyFill="1" applyBorder="1" applyAlignment="1">
      <alignment horizontal="center"/>
    </xf>
    <xf numFmtId="2" fontId="19" fillId="25" borderId="66" xfId="44" applyNumberFormat="1" applyFont="1" applyFill="1" applyBorder="1" applyAlignment="1">
      <alignment horizontal="center"/>
    </xf>
    <xf numFmtId="2" fontId="19" fillId="25" borderId="67" xfId="43" applyNumberFormat="1" applyFont="1" applyFill="1" applyBorder="1" applyAlignment="1">
      <alignment horizontal="center" vertical="center" wrapText="1"/>
    </xf>
    <xf numFmtId="2" fontId="19" fillId="25" borderId="53" xfId="44" applyNumberFormat="1" applyFont="1" applyFill="1" applyBorder="1" applyAlignment="1">
      <alignment horizontal="center"/>
    </xf>
    <xf numFmtId="2" fontId="19" fillId="31" borderId="14" xfId="43" applyNumberFormat="1" applyFont="1" applyFill="1" applyBorder="1" applyAlignment="1">
      <alignment horizontal="center" vertical="center" wrapText="1"/>
    </xf>
    <xf numFmtId="2" fontId="19" fillId="31" borderId="28" xfId="43" applyNumberFormat="1" applyFont="1" applyFill="1" applyBorder="1" applyAlignment="1">
      <alignment horizontal="center"/>
    </xf>
    <xf numFmtId="0" fontId="19" fillId="25" borderId="28" xfId="43" applyFont="1" applyFill="1" applyBorder="1" applyAlignment="1">
      <alignment horizontal="center" vertical="center" wrapText="1"/>
    </xf>
    <xf numFmtId="0" fontId="25" fillId="0" borderId="27" xfId="43" applyFont="1" applyFill="1" applyBorder="1" applyAlignment="1">
      <alignment horizontal="center" vertical="center" wrapText="1"/>
    </xf>
    <xf numFmtId="0" fontId="19" fillId="0" borderId="27" xfId="43" applyFont="1" applyFill="1" applyBorder="1" applyAlignment="1">
      <alignment horizontal="center" vertical="center" wrapText="1"/>
    </xf>
    <xf numFmtId="0" fontId="19" fillId="0" borderId="64" xfId="43" applyFont="1" applyFill="1" applyBorder="1" applyAlignment="1">
      <alignment horizontal="center" vertical="center" wrapText="1"/>
    </xf>
    <xf numFmtId="2" fontId="25" fillId="0" borderId="54" xfId="43" applyNumberFormat="1" applyFont="1" applyFill="1" applyBorder="1" applyAlignment="1">
      <alignment horizontal="center" vertical="center" wrapText="1"/>
    </xf>
    <xf numFmtId="165" fontId="25" fillId="27" borderId="54" xfId="43" applyNumberFormat="1" applyFont="1" applyFill="1" applyBorder="1" applyAlignment="1">
      <alignment horizontal="center" vertical="center" wrapText="1"/>
    </xf>
    <xf numFmtId="165" fontId="25" fillId="0" borderId="54" xfId="43" applyNumberFormat="1" applyFont="1" applyFill="1" applyBorder="1" applyAlignment="1">
      <alignment horizontal="center" vertical="center" wrapText="1"/>
    </xf>
    <xf numFmtId="165" fontId="19" fillId="0" borderId="16" xfId="44" applyNumberFormat="1" applyFont="1" applyFill="1" applyBorder="1" applyAlignment="1">
      <alignment horizontal="center" vertical="center" wrapText="1"/>
    </xf>
    <xf numFmtId="2" fontId="25" fillId="0" borderId="67" xfId="43" applyNumberFormat="1" applyFont="1" applyFill="1" applyBorder="1" applyAlignment="1">
      <alignment horizontal="center"/>
    </xf>
    <xf numFmtId="165" fontId="25" fillId="27" borderId="67" xfId="45" applyNumberFormat="1" applyFont="1" applyFill="1" applyBorder="1" applyAlignment="1">
      <alignment horizontal="center" vertical="center" wrapText="1"/>
    </xf>
    <xf numFmtId="165" fontId="25" fillId="0" borderId="67" xfId="45" applyNumberFormat="1" applyFont="1" applyFill="1" applyBorder="1" applyAlignment="1">
      <alignment horizontal="center" vertical="center" wrapText="1"/>
    </xf>
    <xf numFmtId="165" fontId="19" fillId="0" borderId="53" xfId="44" applyNumberFormat="1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4" xfId="0" applyFont="1" applyFill="1" applyBorder="1" applyAlignment="1">
      <alignment horizontal="center" vertical="center" wrapText="1"/>
    </xf>
    <xf numFmtId="0" fontId="20" fillId="0" borderId="68" xfId="0" applyFont="1" applyFill="1" applyBorder="1" applyAlignment="1">
      <alignment horizontal="center" vertical="center" wrapText="1"/>
    </xf>
    <xf numFmtId="165" fontId="22" fillId="26" borderId="30" xfId="0" applyNumberFormat="1" applyFont="1" applyFill="1" applyBorder="1" applyAlignment="1">
      <alignment horizontal="center"/>
    </xf>
    <xf numFmtId="165" fontId="22" fillId="25" borderId="49" xfId="0" applyNumberFormat="1" applyFont="1" applyFill="1" applyBorder="1" applyAlignment="1">
      <alignment horizontal="center" vertical="center" wrapText="1"/>
    </xf>
    <xf numFmtId="165" fontId="22" fillId="25" borderId="46" xfId="0" applyNumberFormat="1" applyFont="1" applyFill="1" applyBorder="1" applyAlignment="1">
      <alignment horizontal="center" vertical="center" wrapText="1"/>
    </xf>
    <xf numFmtId="2" fontId="22" fillId="25" borderId="48" xfId="0" applyNumberFormat="1" applyFont="1" applyFill="1" applyBorder="1" applyAlignment="1">
      <alignment horizontal="center" vertical="center" wrapText="1"/>
    </xf>
    <xf numFmtId="165" fontId="22" fillId="25" borderId="69" xfId="0" applyNumberFormat="1" applyFont="1" applyFill="1" applyBorder="1" applyAlignment="1">
      <alignment horizontal="center" vertical="center" wrapText="1"/>
    </xf>
    <xf numFmtId="2" fontId="22" fillId="25" borderId="21" xfId="0" applyNumberFormat="1" applyFont="1" applyFill="1" applyBorder="1" applyAlignment="1">
      <alignment horizontal="center" vertical="center" wrapText="1"/>
    </xf>
    <xf numFmtId="165" fontId="22" fillId="25" borderId="70" xfId="0" applyNumberFormat="1" applyFont="1" applyFill="1" applyBorder="1" applyAlignment="1">
      <alignment horizontal="center" vertical="center" wrapText="1"/>
    </xf>
    <xf numFmtId="2" fontId="19" fillId="0" borderId="26" xfId="43" applyNumberFormat="1" applyFont="1" applyFill="1" applyBorder="1" applyAlignment="1">
      <alignment horizontal="center" vertical="center" wrapText="1"/>
    </xf>
    <xf numFmtId="2" fontId="19" fillId="0" borderId="14" xfId="43" applyNumberFormat="1" applyFont="1" applyFill="1" applyBorder="1" applyAlignment="1">
      <alignment horizontal="center" vertical="center"/>
    </xf>
    <xf numFmtId="2" fontId="22" fillId="26" borderId="39" xfId="0" applyNumberFormat="1" applyFont="1" applyFill="1" applyBorder="1" applyAlignment="1">
      <alignment horizontal="center"/>
    </xf>
    <xf numFmtId="2" fontId="19" fillId="0" borderId="14" xfId="43" applyNumberFormat="1" applyFont="1" applyFill="1" applyBorder="1" applyAlignment="1">
      <alignment horizontal="center" vertical="center" wrapText="1"/>
    </xf>
    <xf numFmtId="9" fontId="19" fillId="0" borderId="63" xfId="45" applyFont="1" applyFill="1" applyBorder="1" applyAlignment="1">
      <alignment horizontal="center" vertical="center" wrapText="1"/>
    </xf>
    <xf numFmtId="9" fontId="19" fillId="0" borderId="48" xfId="45" applyFont="1" applyFill="1" applyBorder="1" applyAlignment="1">
      <alignment horizontal="center"/>
    </xf>
    <xf numFmtId="9" fontId="19" fillId="0" borderId="17" xfId="45" applyFont="1" applyFill="1" applyBorder="1" applyAlignment="1">
      <alignment horizontal="center" vertical="center" wrapText="1"/>
    </xf>
    <xf numFmtId="9" fontId="22" fillId="26" borderId="20" xfId="45" applyFont="1" applyFill="1" applyBorder="1" applyAlignment="1">
      <alignment horizontal="center"/>
    </xf>
    <xf numFmtId="2" fontId="22" fillId="26" borderId="38" xfId="0" applyNumberFormat="1" applyFont="1" applyFill="1" applyBorder="1" applyAlignment="1">
      <alignment horizontal="center" vertical="center"/>
    </xf>
    <xf numFmtId="165" fontId="22" fillId="26" borderId="40" xfId="0" applyNumberFormat="1" applyFont="1" applyFill="1" applyBorder="1" applyAlignment="1">
      <alignment horizontal="center"/>
    </xf>
    <xf numFmtId="2" fontId="19" fillId="25" borderId="19" xfId="43" applyNumberFormat="1" applyFont="1" applyFill="1" applyBorder="1" applyAlignment="1">
      <alignment horizontal="center" vertical="center" wrapText="1"/>
    </xf>
    <xf numFmtId="2" fontId="19" fillId="0" borderId="48" xfId="43" applyNumberFormat="1" applyFont="1" applyFill="1" applyBorder="1" applyAlignment="1">
      <alignment horizontal="center"/>
    </xf>
    <xf numFmtId="165" fontId="22" fillId="26" borderId="20" xfId="0" applyNumberFormat="1" applyFont="1" applyFill="1" applyBorder="1" applyAlignment="1">
      <alignment horizontal="center"/>
    </xf>
    <xf numFmtId="3" fontId="19" fillId="0" borderId="10" xfId="43" applyNumberFormat="1" applyFont="1" applyFill="1" applyBorder="1" applyAlignment="1">
      <alignment horizontal="center"/>
    </xf>
    <xf numFmtId="3" fontId="19" fillId="0" borderId="10" xfId="0" applyNumberFormat="1" applyFont="1" applyFill="1" applyBorder="1" applyAlignment="1">
      <alignment horizontal="center"/>
    </xf>
    <xf numFmtId="164" fontId="27" fillId="32" borderId="10" xfId="43" applyNumberFormat="1" applyFont="1" applyFill="1" applyBorder="1" applyAlignment="1">
      <alignment horizontal="center"/>
    </xf>
    <xf numFmtId="1" fontId="22" fillId="25" borderId="35" xfId="0" applyNumberFormat="1" applyFont="1" applyFill="1" applyBorder="1" applyAlignment="1">
      <alignment horizontal="center" vertical="center" wrapText="1"/>
    </xf>
    <xf numFmtId="165" fontId="22" fillId="25" borderId="55" xfId="0" applyNumberFormat="1" applyFont="1" applyFill="1" applyBorder="1" applyAlignment="1">
      <alignment horizontal="center" vertical="center" wrapText="1"/>
    </xf>
    <xf numFmtId="165" fontId="22" fillId="25" borderId="54" xfId="0" applyNumberFormat="1" applyFont="1" applyFill="1" applyBorder="1" applyAlignment="1">
      <alignment horizontal="center" vertical="center" wrapText="1"/>
    </xf>
    <xf numFmtId="2" fontId="22" fillId="25" borderId="47" xfId="0" applyNumberFormat="1" applyFont="1" applyFill="1" applyBorder="1" applyAlignment="1">
      <alignment horizontal="center" vertical="center" wrapText="1"/>
    </xf>
    <xf numFmtId="165" fontId="22" fillId="26" borderId="41" xfId="0" applyNumberFormat="1" applyFont="1" applyFill="1" applyBorder="1" applyAlignment="1">
      <alignment horizontal="center"/>
    </xf>
    <xf numFmtId="0" fontId="19" fillId="32" borderId="10" xfId="44" applyFont="1" applyFill="1" applyBorder="1" applyAlignment="1">
      <alignment horizontal="center" vertical="center" wrapText="1"/>
    </xf>
    <xf numFmtId="0" fontId="19" fillId="32" borderId="27" xfId="44" applyFont="1" applyFill="1" applyBorder="1" applyAlignment="1">
      <alignment horizontal="center" vertical="center" wrapText="1"/>
    </xf>
    <xf numFmtId="2" fontId="19" fillId="32" borderId="17" xfId="43" applyNumberFormat="1" applyFont="1" applyFill="1" applyBorder="1" applyAlignment="1">
      <alignment horizontal="center" vertical="center" wrapText="1"/>
    </xf>
    <xf numFmtId="1" fontId="19" fillId="32" borderId="20" xfId="43" applyNumberFormat="1" applyFont="1" applyFill="1" applyBorder="1" applyAlignment="1">
      <alignment horizontal="center" vertical="center" wrapText="1"/>
    </xf>
    <xf numFmtId="2" fontId="19" fillId="32" borderId="48" xfId="43" applyNumberFormat="1" applyFont="1" applyFill="1" applyBorder="1" applyAlignment="1">
      <alignment horizontal="center" vertical="center" wrapText="1"/>
    </xf>
    <xf numFmtId="164" fontId="19" fillId="32" borderId="10" xfId="43" applyNumberFormat="1" applyFont="1" applyFill="1" applyBorder="1" applyAlignment="1">
      <alignment horizontal="center" vertical="center" wrapText="1"/>
    </xf>
    <xf numFmtId="1" fontId="19" fillId="32" borderId="12" xfId="43" applyNumberFormat="1" applyFont="1" applyFill="1" applyBorder="1" applyAlignment="1">
      <alignment horizontal="center" vertical="center"/>
    </xf>
    <xf numFmtId="3" fontId="19" fillId="32" borderId="10" xfId="43" applyNumberFormat="1" applyFont="1" applyFill="1" applyBorder="1" applyAlignment="1">
      <alignment horizontal="center" vertical="center"/>
    </xf>
    <xf numFmtId="3" fontId="19" fillId="32" borderId="28" xfId="0" applyNumberFormat="1" applyFont="1" applyFill="1" applyBorder="1" applyAlignment="1">
      <alignment horizontal="center" vertical="center"/>
    </xf>
    <xf numFmtId="164" fontId="19" fillId="32" borderId="27" xfId="43" applyNumberFormat="1" applyFont="1" applyFill="1" applyBorder="1" applyAlignment="1">
      <alignment horizontal="center" vertical="center" wrapText="1"/>
    </xf>
    <xf numFmtId="0" fontId="19" fillId="32" borderId="17" xfId="43" applyNumberFormat="1" applyFont="1" applyFill="1" applyBorder="1" applyAlignment="1">
      <alignment horizontal="center" vertical="center" wrapText="1"/>
    </xf>
    <xf numFmtId="0" fontId="19" fillId="32" borderId="10" xfId="43" applyNumberFormat="1" applyFont="1" applyFill="1" applyBorder="1" applyAlignment="1">
      <alignment horizontal="center" vertical="center" wrapText="1"/>
    </xf>
    <xf numFmtId="0" fontId="19" fillId="32" borderId="14" xfId="43" applyNumberFormat="1" applyFont="1" applyFill="1" applyBorder="1" applyAlignment="1">
      <alignment horizontal="center" vertical="center" wrapText="1"/>
    </xf>
    <xf numFmtId="0" fontId="19" fillId="32" borderId="10" xfId="43" applyNumberFormat="1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0" fillId="0" borderId="0" xfId="0" applyFill="1"/>
    <xf numFmtId="0" fontId="19" fillId="0" borderId="52" xfId="43" applyFont="1" applyFill="1" applyBorder="1" applyAlignment="1">
      <alignment horizontal="center" vertical="center" wrapText="1"/>
    </xf>
    <xf numFmtId="0" fontId="19" fillId="0" borderId="26" xfId="43" applyFont="1" applyFill="1" applyBorder="1" applyAlignment="1">
      <alignment horizontal="center" vertical="center" wrapText="1"/>
    </xf>
    <xf numFmtId="0" fontId="19" fillId="0" borderId="43" xfId="43" applyFont="1" applyFill="1" applyBorder="1" applyAlignment="1">
      <alignment horizontal="center" vertical="center" wrapText="1"/>
    </xf>
    <xf numFmtId="0" fontId="19" fillId="0" borderId="50" xfId="43" applyFont="1" applyFill="1" applyBorder="1" applyAlignment="1">
      <alignment horizontal="center" vertical="center" wrapText="1"/>
    </xf>
    <xf numFmtId="0" fontId="19" fillId="0" borderId="21" xfId="43" applyFont="1" applyFill="1" applyBorder="1" applyAlignment="1">
      <alignment horizontal="center" vertical="center" wrapText="1"/>
    </xf>
    <xf numFmtId="0" fontId="19" fillId="0" borderId="28" xfId="43" applyFont="1" applyFill="1" applyBorder="1" applyAlignment="1">
      <alignment horizontal="center" vertical="center" wrapText="1"/>
    </xf>
    <xf numFmtId="0" fontId="19" fillId="0" borderId="14" xfId="43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2" fontId="19" fillId="0" borderId="18" xfId="44" applyNumberFormat="1" applyFont="1" applyFill="1" applyBorder="1" applyAlignment="1">
      <alignment horizontal="center"/>
    </xf>
    <xf numFmtId="2" fontId="19" fillId="0" borderId="54" xfId="43" applyNumberFormat="1" applyFont="1" applyFill="1" applyBorder="1" applyAlignment="1">
      <alignment horizontal="center" vertical="center" wrapText="1"/>
    </xf>
    <xf numFmtId="2" fontId="19" fillId="0" borderId="16" xfId="44" applyNumberFormat="1" applyFont="1" applyFill="1" applyBorder="1" applyAlignment="1">
      <alignment horizontal="center"/>
    </xf>
    <xf numFmtId="165" fontId="19" fillId="0" borderId="10" xfId="43" applyNumberFormat="1" applyFont="1" applyFill="1" applyBorder="1" applyAlignment="1">
      <alignment horizontal="center" vertical="center" wrapText="1"/>
    </xf>
    <xf numFmtId="2" fontId="19" fillId="0" borderId="10" xfId="44" applyNumberFormat="1" applyFont="1" applyFill="1" applyBorder="1" applyAlignment="1">
      <alignment horizontal="center"/>
    </xf>
    <xf numFmtId="0" fontId="19" fillId="0" borderId="10" xfId="44" applyFont="1" applyFill="1" applyBorder="1" applyAlignment="1">
      <alignment horizontal="center" vertical="center" wrapText="1"/>
    </xf>
    <xf numFmtId="164" fontId="19" fillId="0" borderId="42" xfId="43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left" vertical="center" wrapText="1"/>
    </xf>
    <xf numFmtId="2" fontId="19" fillId="0" borderId="0" xfId="44" applyNumberFormat="1" applyFont="1" applyFill="1" applyBorder="1" applyAlignment="1">
      <alignment horizontal="center"/>
    </xf>
    <xf numFmtId="2" fontId="19" fillId="0" borderId="0" xfId="43" applyNumberFormat="1" applyFont="1" applyFill="1" applyBorder="1" applyAlignment="1">
      <alignment horizontal="center" vertical="center" wrapText="1"/>
    </xf>
    <xf numFmtId="2" fontId="25" fillId="0" borderId="0" xfId="43" applyNumberFormat="1" applyFont="1" applyFill="1" applyBorder="1" applyAlignment="1">
      <alignment horizontal="center" vertical="center" wrapText="1"/>
    </xf>
    <xf numFmtId="165" fontId="25" fillId="0" borderId="0" xfId="43" applyNumberFormat="1" applyFont="1" applyFill="1" applyBorder="1" applyAlignment="1">
      <alignment horizontal="center" vertical="center" wrapText="1"/>
    </xf>
    <xf numFmtId="165" fontId="19" fillId="0" borderId="0" xfId="44" applyNumberFormat="1" applyFont="1" applyFill="1" applyBorder="1" applyAlignment="1">
      <alignment horizontal="center" vertical="center" wrapText="1"/>
    </xf>
    <xf numFmtId="165" fontId="19" fillId="0" borderId="0" xfId="43" applyNumberFormat="1" applyFont="1" applyFill="1" applyBorder="1" applyAlignment="1">
      <alignment horizontal="center" vertical="center" wrapText="1"/>
    </xf>
    <xf numFmtId="3" fontId="19" fillId="0" borderId="0" xfId="43" applyNumberFormat="1" applyFont="1" applyFill="1" applyBorder="1" applyAlignment="1">
      <alignment horizontal="center" vertical="center"/>
    </xf>
    <xf numFmtId="0" fontId="19" fillId="0" borderId="0" xfId="44" applyFont="1" applyFill="1" applyBorder="1" applyAlignment="1">
      <alignment horizontal="center" vertical="center" wrapText="1"/>
    </xf>
    <xf numFmtId="3" fontId="19" fillId="0" borderId="0" xfId="43" applyNumberFormat="1" applyFont="1" applyFill="1" applyBorder="1" applyAlignment="1">
      <alignment horizontal="center"/>
    </xf>
    <xf numFmtId="164" fontId="19" fillId="0" borderId="0" xfId="43" applyNumberFormat="1" applyFont="1" applyFill="1" applyBorder="1" applyAlignment="1">
      <alignment horizontal="center" vertical="center" wrapText="1"/>
    </xf>
    <xf numFmtId="164" fontId="27" fillId="0" borderId="0" xfId="43" applyNumberFormat="1" applyFont="1" applyFill="1" applyBorder="1" applyAlignment="1">
      <alignment horizontal="center"/>
    </xf>
    <xf numFmtId="3" fontId="19" fillId="0" borderId="0" xfId="44" applyNumberFormat="1" applyFont="1" applyFill="1" applyBorder="1" applyAlignment="1">
      <alignment horizontal="center"/>
    </xf>
    <xf numFmtId="0" fontId="22" fillId="0" borderId="0" xfId="0" applyFont="1"/>
    <xf numFmtId="0" fontId="29" fillId="0" borderId="0" xfId="0" applyFont="1"/>
    <xf numFmtId="0" fontId="0" fillId="0" borderId="0" xfId="0" applyAlignment="1">
      <alignment vertical="top"/>
    </xf>
    <xf numFmtId="0" fontId="19" fillId="26" borderId="41" xfId="43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2" fontId="19" fillId="0" borderId="13" xfId="43" applyNumberFormat="1" applyFont="1" applyFill="1" applyBorder="1" applyAlignment="1">
      <alignment horizontal="center" vertical="center" wrapText="1"/>
    </xf>
    <xf numFmtId="2" fontId="24" fillId="0" borderId="42" xfId="0" applyNumberFormat="1" applyFont="1" applyFill="1" applyBorder="1" applyAlignment="1">
      <alignment horizontal="center" vertical="center" wrapText="1"/>
    </xf>
    <xf numFmtId="2" fontId="24" fillId="0" borderId="14" xfId="0" applyNumberFormat="1" applyFont="1" applyFill="1" applyBorder="1" applyAlignment="1">
      <alignment horizontal="center" vertical="center" wrapText="1"/>
    </xf>
    <xf numFmtId="0" fontId="19" fillId="26" borderId="11" xfId="43" applyFont="1" applyFill="1" applyBorder="1" applyAlignment="1">
      <alignment horizontal="left"/>
    </xf>
    <xf numFmtId="0" fontId="22" fillId="0" borderId="43" xfId="0" applyFont="1" applyBorder="1" applyAlignment="1">
      <alignment horizontal="right"/>
    </xf>
    <xf numFmtId="0" fontId="23" fillId="0" borderId="25" xfId="0" applyFont="1" applyBorder="1" applyAlignment="1">
      <alignment horizontal="right"/>
    </xf>
    <xf numFmtId="0" fontId="19" fillId="0" borderId="10" xfId="4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0" fillId="26" borderId="1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19" fillId="0" borderId="0" xfId="43" applyFont="1" applyFill="1" applyBorder="1" applyAlignment="1">
      <alignment horizontal="center" vertical="center" wrapText="1"/>
    </xf>
    <xf numFmtId="0" fontId="21" fillId="0" borderId="0" xfId="43" applyFont="1" applyFill="1" applyBorder="1" applyAlignment="1">
      <alignment horizontal="center" vertical="center" wrapText="1"/>
    </xf>
    <xf numFmtId="0" fontId="19" fillId="0" borderId="27" xfId="43" applyFont="1" applyFill="1" applyBorder="1" applyAlignment="1">
      <alignment horizontal="center" vertical="center" textRotation="90" wrapText="1"/>
    </xf>
    <xf numFmtId="0" fontId="19" fillId="0" borderId="35" xfId="43" applyFont="1" applyFill="1" applyBorder="1" applyAlignment="1">
      <alignment horizontal="center" vertical="center" textRotation="90" wrapText="1"/>
    </xf>
    <xf numFmtId="0" fontId="19" fillId="0" borderId="29" xfId="43" applyFont="1" applyFill="1" applyBorder="1" applyAlignment="1">
      <alignment horizontal="center" vertical="center" textRotation="90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wrapText="1"/>
    </xf>
    <xf numFmtId="14" fontId="21" fillId="0" borderId="0" xfId="43" applyNumberFormat="1" applyFont="1" applyFill="1" applyBorder="1" applyAlignment="1">
      <alignment horizontal="center" vertical="center" wrapText="1"/>
    </xf>
    <xf numFmtId="0" fontId="19" fillId="0" borderId="61" xfId="43" applyFont="1" applyFill="1" applyBorder="1" applyAlignment="1">
      <alignment horizontal="center" vertical="center" textRotation="90" wrapText="1"/>
    </xf>
    <xf numFmtId="0" fontId="19" fillId="0" borderId="62" xfId="43" applyFont="1" applyFill="1" applyBorder="1" applyAlignment="1">
      <alignment horizontal="center" vertical="center" textRotation="90" wrapText="1"/>
    </xf>
    <xf numFmtId="0" fontId="19" fillId="0" borderId="60" xfId="43" applyFont="1" applyFill="1" applyBorder="1" applyAlignment="1">
      <alignment horizontal="center" vertical="center" textRotation="90" wrapText="1"/>
    </xf>
    <xf numFmtId="0" fontId="19" fillId="0" borderId="16" xfId="43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9" fillId="0" borderId="31" xfId="43" applyFont="1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wrapText="1"/>
    </xf>
    <xf numFmtId="2" fontId="19" fillId="0" borderId="55" xfId="43" applyNumberFormat="1" applyFont="1" applyFill="1" applyBorder="1" applyAlignment="1">
      <alignment horizontal="center" vertical="center" wrapText="1"/>
    </xf>
    <xf numFmtId="2" fontId="1" fillId="0" borderId="56" xfId="0" applyNumberFormat="1" applyFont="1" applyFill="1" applyBorder="1" applyAlignment="1">
      <alignment horizontal="center" vertical="center" wrapText="1"/>
    </xf>
    <xf numFmtId="2" fontId="1" fillId="0" borderId="47" xfId="0" applyNumberFormat="1" applyFont="1" applyFill="1" applyBorder="1" applyAlignment="1">
      <alignment horizontal="center" vertical="center" wrapText="1"/>
    </xf>
    <xf numFmtId="0" fontId="19" fillId="0" borderId="18" xfId="43" applyFont="1" applyFill="1" applyBorder="1" applyAlignment="1">
      <alignment horizontal="center" vertical="center" wrapText="1"/>
    </xf>
    <xf numFmtId="0" fontId="19" fillId="0" borderId="54" xfId="43" applyFont="1" applyFill="1" applyBorder="1" applyAlignment="1">
      <alignment horizontal="center" vertical="center" wrapText="1"/>
    </xf>
    <xf numFmtId="0" fontId="19" fillId="0" borderId="41" xfId="43" applyFont="1" applyFill="1" applyBorder="1" applyAlignment="1">
      <alignment horizontal="center" vertical="center" wrapText="1"/>
    </xf>
    <xf numFmtId="0" fontId="19" fillId="0" borderId="44" xfId="43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9" fillId="25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9" fillId="26" borderId="43" xfId="43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9" fillId="26" borderId="41" xfId="43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9" fillId="26" borderId="30" xfId="43" applyFont="1" applyFill="1" applyBorder="1" applyAlignment="1">
      <alignment horizontal="right"/>
    </xf>
    <xf numFmtId="0" fontId="0" fillId="26" borderId="23" xfId="0" applyFill="1" applyBorder="1" applyAlignment="1">
      <alignment horizontal="right"/>
    </xf>
    <xf numFmtId="0" fontId="19" fillId="26" borderId="44" xfId="43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/>
    <xf numFmtId="0" fontId="34" fillId="0" borderId="0" xfId="0" applyFont="1" applyAlignment="1">
      <alignment wrapText="1"/>
    </xf>
    <xf numFmtId="0" fontId="0" fillId="0" borderId="0" xfId="0" applyFill="1" applyAlignment="1">
      <alignment horizontal="center"/>
    </xf>
    <xf numFmtId="0" fontId="19" fillId="0" borderId="43" xfId="43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textRotation="90" wrapText="1"/>
    </xf>
    <xf numFmtId="14" fontId="19" fillId="0" borderId="0" xfId="43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9" fillId="0" borderId="33" xfId="43" applyFont="1" applyFill="1" applyBorder="1" applyAlignment="1">
      <alignment horizontal="center" vertical="center" textRotation="90" wrapText="1"/>
    </xf>
    <xf numFmtId="0" fontId="19" fillId="0" borderId="59" xfId="43" applyFont="1" applyFill="1" applyBorder="1" applyAlignment="1">
      <alignment horizontal="center" vertical="center" textRotation="90" wrapText="1"/>
    </xf>
    <xf numFmtId="0" fontId="19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_Лист1" xfId="43"/>
    <cellStyle name="Обычный_Лист1 2" xfId="44"/>
    <cellStyle name="Процентный" xfId="45" builtinId="5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view="pageBreakPreview" topLeftCell="A7" zoomScale="90" zoomScaleNormal="75" zoomScaleSheetLayoutView="90" workbookViewId="0">
      <selection activeCell="N27" sqref="N27"/>
    </sheetView>
  </sheetViews>
  <sheetFormatPr defaultRowHeight="12.9"/>
  <cols>
    <col min="1" max="1" width="6.875" customWidth="1"/>
    <col min="2" max="2" width="16.375" customWidth="1"/>
    <col min="3" max="4" width="9.375" customWidth="1"/>
    <col min="5" max="5" width="12.375" customWidth="1"/>
    <col min="6" max="6" width="7.875" customWidth="1"/>
    <col min="7" max="7" width="10.125" hidden="1" customWidth="1"/>
    <col min="8" max="9" width="8.625" customWidth="1"/>
    <col min="10" max="10" width="15" customWidth="1"/>
    <col min="11" max="11" width="13.375" customWidth="1"/>
    <col min="12" max="12" width="12.125" customWidth="1"/>
    <col min="13" max="13" width="15" customWidth="1"/>
    <col min="14" max="14" width="15.625" customWidth="1"/>
    <col min="15" max="15" width="14.25" hidden="1" customWidth="1"/>
    <col min="16" max="16" width="11.375" hidden="1" customWidth="1"/>
    <col min="17" max="17" width="9.25" hidden="1" customWidth="1"/>
    <col min="18" max="18" width="12.125" customWidth="1"/>
    <col min="19" max="19" width="10.125" hidden="1" customWidth="1"/>
    <col min="20" max="20" width="11.25" bestFit="1" customWidth="1"/>
    <col min="21" max="21" width="10" customWidth="1"/>
    <col min="22" max="22" width="11.25" customWidth="1"/>
    <col min="23" max="23" width="12.125" customWidth="1"/>
    <col min="24" max="24" width="9.375" customWidth="1"/>
    <col min="25" max="25" width="6.375" customWidth="1"/>
    <col min="26" max="26" width="6.375" hidden="1" customWidth="1"/>
    <col min="27" max="27" width="8" customWidth="1"/>
    <col min="28" max="28" width="7.75" customWidth="1"/>
    <col min="29" max="29" width="8.625" customWidth="1"/>
  </cols>
  <sheetData>
    <row r="1" spans="1:29">
      <c r="Z1" s="426" t="s">
        <v>10</v>
      </c>
      <c r="AA1" s="426"/>
      <c r="AB1" s="426"/>
      <c r="AC1" s="426"/>
    </row>
    <row r="2" spans="1:29">
      <c r="Y2" s="426"/>
      <c r="Z2" s="427"/>
      <c r="AA2" s="427"/>
      <c r="AB2" s="427"/>
      <c r="AC2" s="427"/>
    </row>
    <row r="4" spans="1:29" ht="14.3">
      <c r="A4" s="428" t="s">
        <v>38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</row>
    <row r="5" spans="1:29" ht="14.3">
      <c r="A5" s="429" t="s">
        <v>35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</row>
    <row r="6" spans="1:29" ht="14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25.5" customHeight="1" thickBot="1">
      <c r="A7" s="430" t="s">
        <v>2</v>
      </c>
      <c r="B7" s="423" t="s">
        <v>37</v>
      </c>
      <c r="C7" s="423" t="s">
        <v>23</v>
      </c>
      <c r="D7" s="433"/>
      <c r="E7" s="434"/>
      <c r="F7" s="434"/>
      <c r="G7" s="434"/>
      <c r="H7" s="434"/>
      <c r="I7" s="434"/>
      <c r="J7" s="433"/>
      <c r="K7" s="433"/>
      <c r="L7" s="434"/>
      <c r="M7" s="434"/>
      <c r="N7" s="434"/>
      <c r="O7" s="434"/>
      <c r="P7" s="434"/>
      <c r="Q7" s="434"/>
      <c r="R7" s="435" t="s">
        <v>20</v>
      </c>
      <c r="S7" s="3"/>
      <c r="T7" s="417" t="s">
        <v>25</v>
      </c>
      <c r="U7" s="418"/>
      <c r="V7" s="419"/>
      <c r="W7" s="417" t="s">
        <v>26</v>
      </c>
      <c r="X7" s="418"/>
      <c r="Y7" s="419"/>
      <c r="Z7" s="8"/>
      <c r="AA7" s="423" t="s">
        <v>5</v>
      </c>
      <c r="AB7" s="423"/>
      <c r="AC7" s="423"/>
    </row>
    <row r="8" spans="1:29" ht="129.75" customHeight="1">
      <c r="A8" s="431"/>
      <c r="B8" s="424"/>
      <c r="C8" s="57" t="s">
        <v>24</v>
      </c>
      <c r="D8" s="58" t="s">
        <v>41</v>
      </c>
      <c r="E8" s="82" t="s">
        <v>36</v>
      </c>
      <c r="F8" s="61" t="s">
        <v>30</v>
      </c>
      <c r="G8" s="3"/>
      <c r="H8" s="61" t="s">
        <v>31</v>
      </c>
      <c r="I8" s="26" t="s">
        <v>21</v>
      </c>
      <c r="J8" s="27" t="s">
        <v>49</v>
      </c>
      <c r="K8" s="23" t="s">
        <v>18</v>
      </c>
      <c r="L8" s="24" t="s">
        <v>48</v>
      </c>
      <c r="M8" s="20" t="s">
        <v>27</v>
      </c>
      <c r="N8" s="18" t="s">
        <v>19</v>
      </c>
      <c r="O8" s="11" t="s">
        <v>17</v>
      </c>
      <c r="P8" s="4"/>
      <c r="Q8" s="13" t="s">
        <v>16</v>
      </c>
      <c r="R8" s="436"/>
      <c r="S8" s="4"/>
      <c r="T8" s="4" t="s">
        <v>28</v>
      </c>
      <c r="U8" s="73" t="s">
        <v>33</v>
      </c>
      <c r="V8" s="79" t="s">
        <v>29</v>
      </c>
      <c r="W8" s="4" t="s">
        <v>32</v>
      </c>
      <c r="X8" s="73" t="s">
        <v>34</v>
      </c>
      <c r="Y8" s="79" t="s">
        <v>29</v>
      </c>
      <c r="Z8" s="4" t="s">
        <v>3</v>
      </c>
      <c r="AA8" s="4" t="s">
        <v>6</v>
      </c>
      <c r="AB8" s="4" t="s">
        <v>7</v>
      </c>
      <c r="AC8" s="4" t="s">
        <v>8</v>
      </c>
    </row>
    <row r="9" spans="1:29" ht="14.3">
      <c r="A9" s="432"/>
      <c r="B9" s="424"/>
      <c r="C9" s="19" t="s">
        <v>15</v>
      </c>
      <c r="D9" s="22" t="s">
        <v>15</v>
      </c>
      <c r="E9" s="20" t="s">
        <v>15</v>
      </c>
      <c r="F9" s="59" t="s">
        <v>15</v>
      </c>
      <c r="G9" s="3" t="s">
        <v>1</v>
      </c>
      <c r="H9" s="59" t="s">
        <v>4</v>
      </c>
      <c r="I9" s="28" t="s">
        <v>4</v>
      </c>
      <c r="J9" s="29" t="s">
        <v>15</v>
      </c>
      <c r="K9" s="25" t="s">
        <v>4</v>
      </c>
      <c r="L9" s="24" t="s">
        <v>15</v>
      </c>
      <c r="M9" s="20" t="s">
        <v>15</v>
      </c>
      <c r="N9" s="18" t="s">
        <v>15</v>
      </c>
      <c r="O9" s="14" t="s">
        <v>15</v>
      </c>
      <c r="P9" s="3" t="s">
        <v>4</v>
      </c>
      <c r="Q9" s="3" t="s">
        <v>15</v>
      </c>
      <c r="R9" s="7" t="s">
        <v>0</v>
      </c>
      <c r="S9" s="7" t="s">
        <v>0</v>
      </c>
      <c r="T9" s="7" t="s">
        <v>0</v>
      </c>
      <c r="U9" s="7" t="s">
        <v>0</v>
      </c>
      <c r="V9" s="80" t="s">
        <v>4</v>
      </c>
      <c r="W9" s="3" t="s">
        <v>1</v>
      </c>
      <c r="X9" s="3" t="s">
        <v>1</v>
      </c>
      <c r="Y9" s="81" t="s">
        <v>4</v>
      </c>
      <c r="Z9" s="3" t="s">
        <v>4</v>
      </c>
      <c r="AA9" s="7" t="s">
        <v>0</v>
      </c>
      <c r="AB9" s="7" t="s">
        <v>9</v>
      </c>
      <c r="AC9" s="7" t="s">
        <v>0</v>
      </c>
    </row>
    <row r="10" spans="1:29" ht="15.65">
      <c r="A10" s="5"/>
      <c r="B10" s="92" t="s">
        <v>39</v>
      </c>
      <c r="C10" s="83">
        <v>205.71</v>
      </c>
      <c r="D10" s="38">
        <v>122.63</v>
      </c>
      <c r="E10" s="83">
        <v>16.78</v>
      </c>
      <c r="F10" s="62">
        <v>2.2999999999999998</v>
      </c>
      <c r="G10" s="84">
        <v>4.57</v>
      </c>
      <c r="H10" s="60">
        <v>50.328227571115967</v>
      </c>
      <c r="I10" s="35">
        <v>76.281287246722286</v>
      </c>
      <c r="J10" s="47">
        <v>2.2999999999999998</v>
      </c>
      <c r="K10" s="32">
        <v>1.8755606295360026</v>
      </c>
      <c r="L10" s="51">
        <v>120.33</v>
      </c>
      <c r="M10" s="74">
        <v>54.97</v>
      </c>
      <c r="N10" s="85">
        <v>51.93</v>
      </c>
      <c r="O10" s="85"/>
      <c r="P10" s="85"/>
      <c r="Q10" s="85"/>
      <c r="R10" s="97">
        <v>29899</v>
      </c>
      <c r="S10" s="98">
        <v>1150</v>
      </c>
      <c r="T10" s="99">
        <v>29899</v>
      </c>
      <c r="U10" s="86">
        <v>22830</v>
      </c>
      <c r="V10" s="87">
        <v>76.357068798287571</v>
      </c>
      <c r="W10" s="86">
        <v>5979.8</v>
      </c>
      <c r="X10" s="88">
        <v>4315</v>
      </c>
      <c r="Y10" s="87">
        <v>72.159604000133783</v>
      </c>
      <c r="Z10" s="87"/>
      <c r="AA10" s="30">
        <v>10</v>
      </c>
      <c r="AB10" s="30">
        <v>65</v>
      </c>
      <c r="AC10" s="30">
        <v>14</v>
      </c>
    </row>
    <row r="11" spans="1:29" ht="16.3" thickBot="1">
      <c r="A11" s="5"/>
      <c r="B11" s="92" t="s">
        <v>40</v>
      </c>
      <c r="C11" s="83">
        <v>187.17</v>
      </c>
      <c r="D11" s="38">
        <v>59.37</v>
      </c>
      <c r="E11" s="83">
        <v>9.39</v>
      </c>
      <c r="F11" s="63">
        <v>1</v>
      </c>
      <c r="G11" s="89">
        <v>1.5</v>
      </c>
      <c r="H11" s="64">
        <v>66.666666666666657</v>
      </c>
      <c r="I11" s="54">
        <v>138.4451544195953</v>
      </c>
      <c r="J11" s="45">
        <v>1</v>
      </c>
      <c r="K11" s="32">
        <v>1.684352366515075</v>
      </c>
      <c r="L11" s="51">
        <v>58.37</v>
      </c>
      <c r="M11" s="74">
        <v>31.13</v>
      </c>
      <c r="N11" s="85">
        <v>32.299999999999997</v>
      </c>
      <c r="O11" s="91"/>
      <c r="P11" s="91"/>
      <c r="Q11" s="91"/>
      <c r="R11" s="100">
        <v>23479</v>
      </c>
      <c r="S11" s="101">
        <v>450</v>
      </c>
      <c r="T11" s="99">
        <v>23479</v>
      </c>
      <c r="U11" s="90">
        <v>20530</v>
      </c>
      <c r="V11" s="87">
        <v>87.4398398568934</v>
      </c>
      <c r="W11" s="86">
        <v>4695.8</v>
      </c>
      <c r="X11" s="88">
        <v>4000</v>
      </c>
      <c r="Y11" s="87">
        <v>85.182503513778258</v>
      </c>
      <c r="Z11" s="87"/>
      <c r="AA11" s="88">
        <v>8</v>
      </c>
      <c r="AB11" s="88">
        <v>52</v>
      </c>
      <c r="AC11" s="88">
        <v>5</v>
      </c>
    </row>
    <row r="12" spans="1:29" ht="16.3" thickBot="1">
      <c r="A12" s="415" t="s">
        <v>11</v>
      </c>
      <c r="B12" s="425"/>
      <c r="C12" s="36">
        <v>392.88</v>
      </c>
      <c r="D12" s="40">
        <v>182</v>
      </c>
      <c r="E12" s="40">
        <v>26.17</v>
      </c>
      <c r="F12" s="40">
        <v>3.3</v>
      </c>
      <c r="G12" s="40">
        <v>6.07</v>
      </c>
      <c r="H12" s="40">
        <v>54.365733113673798</v>
      </c>
      <c r="I12" s="40">
        <v>98.586167367214358</v>
      </c>
      <c r="J12" s="40">
        <v>3.3</v>
      </c>
      <c r="K12" s="40">
        <v>1.813186813186813</v>
      </c>
      <c r="L12" s="40">
        <v>178.7</v>
      </c>
      <c r="M12" s="40">
        <v>86.1</v>
      </c>
      <c r="N12" s="40">
        <v>84.22999999999999</v>
      </c>
      <c r="O12" s="40"/>
      <c r="P12" s="40"/>
      <c r="Q12" s="40"/>
      <c r="R12" s="102">
        <v>53378</v>
      </c>
      <c r="S12" s="102">
        <v>1600</v>
      </c>
      <c r="T12" s="102">
        <v>53378</v>
      </c>
      <c r="U12" s="40">
        <v>43360</v>
      </c>
      <c r="V12" s="40">
        <v>81.231968226610221</v>
      </c>
      <c r="W12" s="40">
        <v>10675.6</v>
      </c>
      <c r="X12" s="40">
        <v>8315</v>
      </c>
      <c r="Y12" s="40">
        <v>77.887893888868064</v>
      </c>
      <c r="Z12" s="40"/>
      <c r="AA12" s="40">
        <v>18</v>
      </c>
      <c r="AB12" s="40">
        <v>117</v>
      </c>
      <c r="AC12" s="40">
        <v>19</v>
      </c>
    </row>
    <row r="13" spans="1:29" ht="28.55">
      <c r="A13" s="5" t="s">
        <v>12</v>
      </c>
      <c r="B13" s="6" t="s">
        <v>42</v>
      </c>
      <c r="C13" s="34">
        <v>104.1</v>
      </c>
      <c r="D13" s="53">
        <v>46.29</v>
      </c>
      <c r="E13" s="38">
        <v>5.71</v>
      </c>
      <c r="F13" s="62">
        <v>1.5</v>
      </c>
      <c r="G13" s="17">
        <v>0.97402597402597402</v>
      </c>
      <c r="H13" s="60">
        <v>101.9</v>
      </c>
      <c r="I13" s="93">
        <v>0.89316987740805598</v>
      </c>
      <c r="J13" s="47">
        <v>1.5</v>
      </c>
      <c r="K13" s="94">
        <v>3.240440699935191E-2</v>
      </c>
      <c r="L13" s="51">
        <v>44.79</v>
      </c>
      <c r="M13" s="74">
        <v>24.64</v>
      </c>
      <c r="N13" s="49">
        <v>25.95</v>
      </c>
      <c r="O13" s="69">
        <v>28310</v>
      </c>
      <c r="P13" s="9"/>
      <c r="Q13" s="9"/>
      <c r="R13" s="103">
        <v>28310</v>
      </c>
      <c r="S13" s="104">
        <v>28310</v>
      </c>
      <c r="T13" s="105">
        <v>28310</v>
      </c>
      <c r="U13" s="70">
        <v>28310</v>
      </c>
      <c r="V13" s="95">
        <v>1</v>
      </c>
      <c r="W13" s="70">
        <v>2831</v>
      </c>
      <c r="X13" s="70">
        <v>261</v>
      </c>
      <c r="Y13" s="95">
        <v>9.2193571176262798E-2</v>
      </c>
      <c r="Z13" s="71">
        <v>3</v>
      </c>
      <c r="AA13" s="69">
        <v>3</v>
      </c>
      <c r="AB13" s="69">
        <v>15</v>
      </c>
      <c r="AC13" s="69">
        <v>0</v>
      </c>
    </row>
    <row r="14" spans="1:29" ht="42.8">
      <c r="A14" s="5" t="s">
        <v>12</v>
      </c>
      <c r="B14" s="6" t="s">
        <v>43</v>
      </c>
      <c r="C14" s="34">
        <v>106.3</v>
      </c>
      <c r="D14" s="53">
        <v>47.27</v>
      </c>
      <c r="E14" s="38">
        <v>8.65</v>
      </c>
      <c r="F14" s="63">
        <v>2</v>
      </c>
      <c r="G14" s="17">
        <v>1.2738853503184713</v>
      </c>
      <c r="H14" s="64">
        <v>100</v>
      </c>
      <c r="I14" s="96">
        <v>0.94797687861271662</v>
      </c>
      <c r="J14" s="45">
        <v>2</v>
      </c>
      <c r="K14" s="94">
        <v>4.231013327691982E-2</v>
      </c>
      <c r="L14" s="51">
        <v>45.27</v>
      </c>
      <c r="M14" s="74">
        <v>25.17</v>
      </c>
      <c r="N14" s="46">
        <v>25.72</v>
      </c>
      <c r="O14" s="72">
        <v>27365</v>
      </c>
      <c r="P14" s="9"/>
      <c r="Q14" s="10"/>
      <c r="R14" s="106">
        <v>27365</v>
      </c>
      <c r="S14" s="106">
        <v>27365</v>
      </c>
      <c r="T14" s="105">
        <v>27365</v>
      </c>
      <c r="U14" s="75">
        <v>11150</v>
      </c>
      <c r="V14" s="95">
        <v>0.40745477800109631</v>
      </c>
      <c r="W14" s="70">
        <v>2736.5</v>
      </c>
      <c r="X14" s="75">
        <v>0</v>
      </c>
      <c r="Y14" s="95">
        <v>0</v>
      </c>
      <c r="Z14" s="71">
        <v>3</v>
      </c>
      <c r="AA14" s="69">
        <v>3</v>
      </c>
      <c r="AB14" s="69">
        <v>30</v>
      </c>
      <c r="AC14" s="69">
        <v>3</v>
      </c>
    </row>
    <row r="15" spans="1:29" ht="29.25" thickBot="1">
      <c r="A15" s="5" t="s">
        <v>12</v>
      </c>
      <c r="B15" s="6" t="s">
        <v>44</v>
      </c>
      <c r="C15" s="34">
        <v>58.1</v>
      </c>
      <c r="D15" s="53">
        <v>25.85</v>
      </c>
      <c r="E15" s="38">
        <v>5.07</v>
      </c>
      <c r="F15" s="62">
        <v>0.7</v>
      </c>
      <c r="G15" s="52">
        <v>0.80459770114942519</v>
      </c>
      <c r="H15" s="65">
        <v>101.14</v>
      </c>
      <c r="I15" s="93">
        <v>1.2228796844181462</v>
      </c>
      <c r="J15" s="45">
        <v>0.7</v>
      </c>
      <c r="K15" s="94">
        <v>2.7079303675048353E-2</v>
      </c>
      <c r="L15" s="51">
        <v>25.150000000000002</v>
      </c>
      <c r="M15" s="74">
        <v>13.77</v>
      </c>
      <c r="N15" s="50">
        <v>14.299999999999997</v>
      </c>
      <c r="O15" s="68">
        <v>12946</v>
      </c>
      <c r="P15" s="9"/>
      <c r="Q15" s="10"/>
      <c r="R15" s="103">
        <v>12946</v>
      </c>
      <c r="S15" s="103">
        <v>12946</v>
      </c>
      <c r="T15" s="103">
        <v>12946</v>
      </c>
      <c r="U15" s="76">
        <v>0</v>
      </c>
      <c r="V15" s="95">
        <v>0</v>
      </c>
      <c r="W15" s="70">
        <v>1294.6000000000001</v>
      </c>
      <c r="X15" s="76">
        <v>0</v>
      </c>
      <c r="Y15" s="95">
        <v>0</v>
      </c>
      <c r="Z15" s="68">
        <v>2</v>
      </c>
      <c r="AA15" s="68">
        <v>2</v>
      </c>
      <c r="AB15" s="68">
        <v>11</v>
      </c>
      <c r="AC15" s="68">
        <v>0</v>
      </c>
    </row>
    <row r="16" spans="1:29" ht="16.3" thickBot="1">
      <c r="A16" s="415" t="s">
        <v>12</v>
      </c>
      <c r="B16" s="420"/>
      <c r="C16" s="36">
        <v>268.5</v>
      </c>
      <c r="D16" s="40">
        <v>119.41</v>
      </c>
      <c r="E16" s="41">
        <v>19.43</v>
      </c>
      <c r="F16" s="67">
        <v>4.2</v>
      </c>
      <c r="G16" s="48"/>
      <c r="H16" s="66"/>
      <c r="I16" s="36"/>
      <c r="J16" s="56">
        <v>4.2</v>
      </c>
      <c r="K16" s="33">
        <v>3.517293359015158</v>
      </c>
      <c r="L16" s="37">
        <v>115.21000000000001</v>
      </c>
      <c r="M16" s="48">
        <v>63.58</v>
      </c>
      <c r="N16" s="48">
        <v>65.97</v>
      </c>
      <c r="O16" s="21">
        <v>68621</v>
      </c>
      <c r="P16" s="16">
        <v>0</v>
      </c>
      <c r="Q16" s="16">
        <v>0</v>
      </c>
      <c r="R16" s="107">
        <v>68621</v>
      </c>
      <c r="S16" s="107">
        <v>68621</v>
      </c>
      <c r="T16" s="107">
        <v>68621</v>
      </c>
      <c r="U16" s="77">
        <v>39460</v>
      </c>
      <c r="V16" s="95">
        <v>0.57504262543536233</v>
      </c>
      <c r="W16" s="77">
        <v>6862.1</v>
      </c>
      <c r="X16" s="77">
        <v>261</v>
      </c>
      <c r="Y16" s="95">
        <v>3.803500386179158E-2</v>
      </c>
      <c r="Z16" s="21">
        <v>8</v>
      </c>
      <c r="AA16" s="21">
        <v>8</v>
      </c>
      <c r="AB16" s="21">
        <v>56</v>
      </c>
      <c r="AC16" s="31">
        <v>3</v>
      </c>
    </row>
    <row r="17" spans="1:29" ht="16.3" thickBot="1">
      <c r="A17" s="110" t="s">
        <v>13</v>
      </c>
      <c r="B17" s="111" t="s">
        <v>45</v>
      </c>
      <c r="C17" s="112">
        <v>373.93</v>
      </c>
      <c r="D17" s="117">
        <v>148.94</v>
      </c>
      <c r="E17" s="113">
        <v>13.14</v>
      </c>
      <c r="F17" s="115">
        <v>4.5999999999999996</v>
      </c>
      <c r="G17" s="17"/>
      <c r="H17" s="60">
        <v>93</v>
      </c>
      <c r="I17" s="35">
        <v>89</v>
      </c>
      <c r="J17" s="47">
        <v>4.5999999999999996</v>
      </c>
      <c r="K17" s="32">
        <v>3</v>
      </c>
      <c r="L17" s="51">
        <v>144.34</v>
      </c>
      <c r="M17" s="74">
        <v>39.43</v>
      </c>
      <c r="N17" s="49">
        <v>35.1</v>
      </c>
      <c r="O17" s="12"/>
      <c r="P17" s="9"/>
      <c r="Q17" s="9"/>
      <c r="R17" s="103">
        <v>48130</v>
      </c>
      <c r="S17" s="104"/>
      <c r="T17" s="103">
        <v>48130</v>
      </c>
      <c r="U17" s="103">
        <v>48130</v>
      </c>
      <c r="V17" s="78">
        <v>100</v>
      </c>
      <c r="W17" s="70"/>
      <c r="X17" s="70"/>
      <c r="Y17" s="78"/>
      <c r="Z17" s="71"/>
      <c r="AA17" s="69">
        <v>5</v>
      </c>
      <c r="AB17" s="69">
        <v>112</v>
      </c>
      <c r="AC17" s="69">
        <v>6</v>
      </c>
    </row>
    <row r="18" spans="1:29" ht="16.3" thickBot="1">
      <c r="A18" s="415" t="s">
        <v>13</v>
      </c>
      <c r="B18" s="420"/>
      <c r="C18" s="36">
        <v>373.9</v>
      </c>
      <c r="D18" s="40">
        <v>148.94</v>
      </c>
      <c r="E18" s="41">
        <v>13.14</v>
      </c>
      <c r="F18" s="67">
        <v>4.5999999999999996</v>
      </c>
      <c r="G18" s="48"/>
      <c r="H18" s="66">
        <v>93</v>
      </c>
      <c r="I18" s="36">
        <v>89</v>
      </c>
      <c r="J18" s="56">
        <v>4.5999999999999996</v>
      </c>
      <c r="K18" s="33">
        <v>3</v>
      </c>
      <c r="L18" s="37">
        <v>144.34</v>
      </c>
      <c r="M18" s="48">
        <v>39.43</v>
      </c>
      <c r="N18" s="48">
        <v>35.1</v>
      </c>
      <c r="O18" s="21"/>
      <c r="P18" s="16"/>
      <c r="Q18" s="16"/>
      <c r="R18" s="107">
        <v>48130</v>
      </c>
      <c r="S18" s="107"/>
      <c r="T18" s="107">
        <v>48130</v>
      </c>
      <c r="U18" s="77">
        <v>48130</v>
      </c>
      <c r="V18" s="95">
        <v>1</v>
      </c>
      <c r="W18" s="77"/>
      <c r="X18" s="77"/>
      <c r="Y18" s="95"/>
      <c r="Z18" s="21"/>
      <c r="AA18" s="21">
        <v>5</v>
      </c>
      <c r="AB18" s="21">
        <v>112</v>
      </c>
      <c r="AC18" s="31">
        <v>6</v>
      </c>
    </row>
    <row r="19" spans="1:29" ht="15.65">
      <c r="A19" s="5" t="s">
        <v>14</v>
      </c>
      <c r="B19" s="6" t="s">
        <v>45</v>
      </c>
      <c r="C19" s="34">
        <v>166.07</v>
      </c>
      <c r="D19" s="114">
        <v>49</v>
      </c>
      <c r="E19" s="39">
        <v>21.69</v>
      </c>
      <c r="F19" s="62">
        <v>1.6</v>
      </c>
      <c r="G19" s="17"/>
      <c r="H19" s="60">
        <v>98.16</v>
      </c>
      <c r="I19" s="35">
        <v>45.18</v>
      </c>
      <c r="J19" s="47">
        <v>1.6</v>
      </c>
      <c r="K19" s="32">
        <v>3.2653061224489797</v>
      </c>
      <c r="L19" s="51">
        <v>47.4</v>
      </c>
      <c r="M19" s="74">
        <v>41.99</v>
      </c>
      <c r="N19" s="49">
        <v>31.1</v>
      </c>
      <c r="O19" s="12"/>
      <c r="P19" s="9"/>
      <c r="Q19" s="9"/>
      <c r="R19" s="103">
        <v>4711</v>
      </c>
      <c r="S19" s="104"/>
      <c r="T19" s="105">
        <v>4711</v>
      </c>
      <c r="U19" s="70">
        <v>4711</v>
      </c>
      <c r="V19" s="78">
        <v>100</v>
      </c>
      <c r="W19" s="70">
        <v>471.1</v>
      </c>
      <c r="X19" s="70">
        <v>200</v>
      </c>
      <c r="Y19" s="78">
        <v>42.453831458289109</v>
      </c>
      <c r="Z19" s="71"/>
      <c r="AA19" s="69">
        <v>3</v>
      </c>
      <c r="AB19" s="69">
        <v>65</v>
      </c>
      <c r="AC19" s="69">
        <v>0</v>
      </c>
    </row>
    <row r="20" spans="1:29" ht="16.3" thickBot="1">
      <c r="A20" s="5" t="s">
        <v>14</v>
      </c>
      <c r="B20" s="6" t="s">
        <v>46</v>
      </c>
      <c r="C20" s="34">
        <v>453.53</v>
      </c>
      <c r="D20" s="38">
        <v>178.26</v>
      </c>
      <c r="E20" s="39">
        <v>52.55</v>
      </c>
      <c r="F20" s="63">
        <v>3.4</v>
      </c>
      <c r="G20" s="17"/>
      <c r="H20" s="64">
        <v>57.24</v>
      </c>
      <c r="I20" s="54">
        <v>62.42</v>
      </c>
      <c r="J20" s="45">
        <v>3.4</v>
      </c>
      <c r="K20" s="32">
        <v>1.9073263772018401</v>
      </c>
      <c r="L20" s="51">
        <v>174.85999999999999</v>
      </c>
      <c r="M20" s="74">
        <v>63.44</v>
      </c>
      <c r="N20" s="46">
        <v>41.5</v>
      </c>
      <c r="O20" s="12"/>
      <c r="P20" s="9"/>
      <c r="Q20" s="10"/>
      <c r="R20" s="106">
        <v>44888</v>
      </c>
      <c r="S20" s="106"/>
      <c r="T20" s="105">
        <v>44888</v>
      </c>
      <c r="U20" s="75">
        <v>44888</v>
      </c>
      <c r="V20" s="78">
        <v>100</v>
      </c>
      <c r="W20" s="70">
        <v>4488.8</v>
      </c>
      <c r="X20" s="75">
        <v>0</v>
      </c>
      <c r="Y20" s="78">
        <v>0</v>
      </c>
      <c r="Z20" s="71"/>
      <c r="AA20" s="69">
        <v>7</v>
      </c>
      <c r="AB20" s="69">
        <v>26</v>
      </c>
      <c r="AC20" s="69">
        <v>6</v>
      </c>
    </row>
    <row r="21" spans="1:29" ht="16.3" thickBot="1">
      <c r="A21" s="415" t="s">
        <v>14</v>
      </c>
      <c r="B21" s="416"/>
      <c r="C21" s="36">
        <v>619.59999999999991</v>
      </c>
      <c r="D21" s="40">
        <v>227.26</v>
      </c>
      <c r="E21" s="41">
        <v>74.239999999999995</v>
      </c>
      <c r="F21" s="67">
        <v>5</v>
      </c>
      <c r="G21" s="48">
        <v>0</v>
      </c>
      <c r="H21" s="66">
        <v>66.05</v>
      </c>
      <c r="I21" s="36">
        <v>57.38</v>
      </c>
      <c r="J21" s="56">
        <v>5</v>
      </c>
      <c r="K21" s="33">
        <v>2.2001232068995864</v>
      </c>
      <c r="L21" s="37">
        <v>222.26</v>
      </c>
      <c r="M21" s="48">
        <v>105.43</v>
      </c>
      <c r="N21" s="48">
        <v>72.599999999999994</v>
      </c>
      <c r="O21" s="15">
        <v>0</v>
      </c>
      <c r="P21" s="16">
        <v>0</v>
      </c>
      <c r="Q21" s="16">
        <v>0</v>
      </c>
      <c r="R21" s="107">
        <v>49599</v>
      </c>
      <c r="S21" s="107">
        <v>0</v>
      </c>
      <c r="T21" s="107">
        <v>49599</v>
      </c>
      <c r="U21" s="77">
        <v>49599</v>
      </c>
      <c r="V21" s="78">
        <v>100</v>
      </c>
      <c r="W21" s="77">
        <v>4959.9000000000005</v>
      </c>
      <c r="X21" s="77">
        <v>200</v>
      </c>
      <c r="Y21" s="78">
        <v>4.0323393616806786</v>
      </c>
      <c r="Z21" s="21">
        <v>0</v>
      </c>
      <c r="AA21" s="21">
        <v>10</v>
      </c>
      <c r="AB21" s="21">
        <v>91</v>
      </c>
      <c r="AC21" s="31">
        <v>6</v>
      </c>
    </row>
    <row r="22" spans="1:29" ht="15.65" hidden="1">
      <c r="A22" s="421" t="s">
        <v>22</v>
      </c>
      <c r="B22" s="422"/>
      <c r="C22" s="422"/>
      <c r="D22" s="422"/>
      <c r="E22" s="422"/>
      <c r="F22" s="422"/>
      <c r="G22" s="422"/>
      <c r="H22" s="422"/>
      <c r="I22" s="422"/>
      <c r="J22" s="55" t="e">
        <f>SUM(#REF!-#REF!)</f>
        <v>#REF!</v>
      </c>
      <c r="K22" s="42"/>
      <c r="L22" s="42"/>
      <c r="M22" s="42"/>
      <c r="N22" s="42"/>
      <c r="O22" s="42"/>
      <c r="P22" s="42"/>
      <c r="Q22" s="42"/>
      <c r="R22" s="108"/>
      <c r="S22" s="108"/>
      <c r="T22" s="108"/>
      <c r="U22" s="42"/>
      <c r="V22" s="42"/>
      <c r="W22" s="42"/>
      <c r="X22" s="42"/>
      <c r="Y22" s="43"/>
      <c r="Z22" s="42"/>
      <c r="AA22" s="42"/>
      <c r="AB22" s="42"/>
      <c r="AC22" s="44"/>
    </row>
    <row r="23" spans="1:29" ht="16.3" thickBot="1">
      <c r="A23" s="415" t="s">
        <v>47</v>
      </c>
      <c r="B23" s="416"/>
      <c r="C23" s="36">
        <f>C12+C16+C18+C21</f>
        <v>1654.8799999999999</v>
      </c>
      <c r="D23" s="36">
        <f>D12+D16+D18+D21</f>
        <v>677.6099999999999</v>
      </c>
      <c r="E23" s="36">
        <f>E12+E16+E18+E21</f>
        <v>132.97999999999999</v>
      </c>
      <c r="F23" s="36">
        <f>F12+F16+F18+F21</f>
        <v>17.100000000000001</v>
      </c>
      <c r="G23" s="48"/>
      <c r="H23" s="66"/>
      <c r="I23" s="36"/>
      <c r="J23" s="36">
        <f>J12+J16+J18+J21</f>
        <v>17.100000000000001</v>
      </c>
      <c r="K23" s="33"/>
      <c r="L23" s="36">
        <f>L12+L16+L18+L21</f>
        <v>660.51</v>
      </c>
      <c r="M23" s="36">
        <f>M12+M16+M18+M21</f>
        <v>294.54000000000002</v>
      </c>
      <c r="N23" s="36">
        <f>N12+N16+N18+N21</f>
        <v>257.89999999999998</v>
      </c>
      <c r="O23" s="15"/>
      <c r="P23" s="16"/>
      <c r="Q23" s="16"/>
      <c r="R23" s="109">
        <f>R12+R16+R18+R21</f>
        <v>219728</v>
      </c>
      <c r="S23" s="107"/>
      <c r="T23" s="109">
        <f>T12+T16+T18+T21</f>
        <v>219728</v>
      </c>
      <c r="U23" s="36">
        <f>U12+U16+U18+U21</f>
        <v>180549</v>
      </c>
      <c r="V23" s="78"/>
      <c r="W23" s="36">
        <f>W12+W16+W18+W21</f>
        <v>22497.600000000002</v>
      </c>
      <c r="X23" s="36">
        <f>X12+X16+X18+X21</f>
        <v>8776</v>
      </c>
      <c r="Y23" s="78"/>
      <c r="Z23" s="21"/>
      <c r="AA23" s="36">
        <f>AA12+AA16+AA18+AA21</f>
        <v>41</v>
      </c>
      <c r="AB23" s="36">
        <f>AB12+AB16+AB18+AB21</f>
        <v>376</v>
      </c>
      <c r="AC23" s="36">
        <f>AC12+AC16+AC18+AC21</f>
        <v>34</v>
      </c>
    </row>
  </sheetData>
  <mergeCells count="17">
    <mergeCell ref="Z1:AC1"/>
    <mergeCell ref="AA7:AC7"/>
    <mergeCell ref="Y2:AC2"/>
    <mergeCell ref="A4:AC4"/>
    <mergeCell ref="A5:AC5"/>
    <mergeCell ref="A7:A9"/>
    <mergeCell ref="C7:Q7"/>
    <mergeCell ref="R7:R8"/>
    <mergeCell ref="A23:B23"/>
    <mergeCell ref="T7:V7"/>
    <mergeCell ref="W7:Y7"/>
    <mergeCell ref="A16:B16"/>
    <mergeCell ref="A22:I22"/>
    <mergeCell ref="A21:B21"/>
    <mergeCell ref="A18:B18"/>
    <mergeCell ref="B7:B9"/>
    <mergeCell ref="A12:B12"/>
  </mergeCells>
  <phoneticPr fontId="0" type="noConversion"/>
  <pageMargins left="0.59055118110236227" right="0.19685039370078741" top="0.59055118110236227" bottom="0.19685039370078741" header="0" footer="0"/>
  <pageSetup paperSize="8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2"/>
  <sheetViews>
    <sheetView view="pageBreakPreview" topLeftCell="A8" zoomScale="75" zoomScaleNormal="100" zoomScaleSheetLayoutView="75" workbookViewId="0">
      <selection activeCell="AD12" sqref="AD12"/>
    </sheetView>
  </sheetViews>
  <sheetFormatPr defaultRowHeight="12.9"/>
  <cols>
    <col min="2" max="2" width="12.125" customWidth="1"/>
    <col min="3" max="6" width="9.25" bestFit="1" customWidth="1"/>
    <col min="7" max="7" width="0" hidden="1" customWidth="1"/>
    <col min="8" max="9" width="9.25" bestFit="1" customWidth="1"/>
    <col min="10" max="10" width="14.125" customWidth="1"/>
    <col min="11" max="14" width="9.25" bestFit="1" customWidth="1"/>
    <col min="15" max="17" width="0" hidden="1" customWidth="1"/>
    <col min="18" max="18" width="11.125" customWidth="1"/>
    <col min="19" max="19" width="0" hidden="1" customWidth="1"/>
    <col min="20" max="20" width="11.375" bestFit="1" customWidth="1"/>
    <col min="21" max="21" width="11.875" customWidth="1"/>
    <col min="22" max="22" width="9.25" bestFit="1" customWidth="1"/>
    <col min="23" max="23" width="10.625" bestFit="1" customWidth="1"/>
    <col min="24" max="24" width="9.875" bestFit="1" customWidth="1"/>
    <col min="26" max="26" width="0" hidden="1" customWidth="1"/>
  </cols>
  <sheetData>
    <row r="3" spans="1:29" ht="14.3">
      <c r="A3" s="428" t="s">
        <v>38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</row>
    <row r="4" spans="1:29" ht="14.3">
      <c r="A4" s="429" t="s">
        <v>54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30" t="s">
        <v>2</v>
      </c>
      <c r="B6" s="423" t="s">
        <v>37</v>
      </c>
      <c r="C6" s="423" t="s">
        <v>23</v>
      </c>
      <c r="D6" s="433"/>
      <c r="E6" s="434"/>
      <c r="F6" s="434"/>
      <c r="G6" s="434"/>
      <c r="H6" s="434"/>
      <c r="I6" s="434"/>
      <c r="J6" s="433"/>
      <c r="K6" s="433"/>
      <c r="L6" s="434"/>
      <c r="M6" s="434"/>
      <c r="N6" s="434"/>
      <c r="O6" s="434"/>
      <c r="P6" s="434"/>
      <c r="Q6" s="434"/>
      <c r="R6" s="435" t="s">
        <v>20</v>
      </c>
      <c r="S6" s="3"/>
      <c r="T6" s="417" t="s">
        <v>25</v>
      </c>
      <c r="U6" s="418"/>
      <c r="V6" s="419"/>
      <c r="W6" s="417" t="s">
        <v>26</v>
      </c>
      <c r="X6" s="418"/>
      <c r="Y6" s="419"/>
      <c r="Z6" s="8"/>
      <c r="AA6" s="423" t="s">
        <v>5</v>
      </c>
      <c r="AB6" s="423"/>
      <c r="AC6" s="423"/>
    </row>
    <row r="7" spans="1:29" ht="120.25">
      <c r="A7" s="431"/>
      <c r="B7" s="424"/>
      <c r="C7" s="57" t="s">
        <v>24</v>
      </c>
      <c r="D7" s="58" t="s">
        <v>41</v>
      </c>
      <c r="E7" s="14" t="s">
        <v>50</v>
      </c>
      <c r="F7" s="61" t="s">
        <v>51</v>
      </c>
      <c r="G7" s="3"/>
      <c r="H7" s="61" t="s">
        <v>52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3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32"/>
      <c r="B8" s="424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7.9</v>
      </c>
      <c r="G9" s="84">
        <v>4.57</v>
      </c>
      <c r="H9" s="60">
        <v>57.6</v>
      </c>
      <c r="I9" s="35">
        <v>24.7</v>
      </c>
      <c r="J9" s="47">
        <v>10.199999999999999</v>
      </c>
      <c r="K9" s="32">
        <v>8.3000000000000007</v>
      </c>
      <c r="L9" s="51">
        <v>112.43</v>
      </c>
      <c r="M9" s="74">
        <v>68.680000000000007</v>
      </c>
      <c r="N9" s="85">
        <v>59.83</v>
      </c>
      <c r="O9" s="85"/>
      <c r="P9" s="85"/>
      <c r="Q9" s="85"/>
      <c r="R9" s="97">
        <v>35034</v>
      </c>
      <c r="S9" s="98">
        <v>1150</v>
      </c>
      <c r="T9" s="97">
        <v>35034</v>
      </c>
      <c r="U9" s="86">
        <v>29830</v>
      </c>
      <c r="V9" s="87">
        <v>85.1</v>
      </c>
      <c r="W9" s="86">
        <v>7006.8</v>
      </c>
      <c r="X9" s="88">
        <v>5815</v>
      </c>
      <c r="Y9" s="87">
        <v>83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5</v>
      </c>
      <c r="G10" s="89">
        <v>1.5</v>
      </c>
      <c r="H10" s="64">
        <v>111.1</v>
      </c>
      <c r="I10" s="54">
        <v>47.62</v>
      </c>
      <c r="J10" s="45">
        <v>6</v>
      </c>
      <c r="K10" s="32">
        <v>10.1</v>
      </c>
      <c r="L10" s="51">
        <v>53.37</v>
      </c>
      <c r="M10" s="74">
        <v>35.630000000000003</v>
      </c>
      <c r="N10" s="85">
        <v>37.299999999999997</v>
      </c>
      <c r="O10" s="91"/>
      <c r="P10" s="91"/>
      <c r="Q10" s="91"/>
      <c r="R10" s="100">
        <v>27229</v>
      </c>
      <c r="S10" s="101">
        <v>450</v>
      </c>
      <c r="T10" s="100">
        <v>27229</v>
      </c>
      <c r="U10" s="90">
        <v>24830</v>
      </c>
      <c r="V10" s="87">
        <v>91.2</v>
      </c>
      <c r="W10" s="86">
        <v>5445.8</v>
      </c>
      <c r="X10" s="88">
        <v>4770</v>
      </c>
      <c r="Y10" s="87">
        <v>87.6</v>
      </c>
      <c r="Z10" s="87"/>
      <c r="AA10" s="88">
        <v>8</v>
      </c>
      <c r="AB10" s="88">
        <v>52</v>
      </c>
      <c r="AC10" s="88">
        <v>5</v>
      </c>
    </row>
    <row r="11" spans="1:29" ht="16.3" thickBot="1">
      <c r="A11" s="415" t="s">
        <v>11</v>
      </c>
      <c r="B11" s="425"/>
      <c r="C11" s="36">
        <v>392.88</v>
      </c>
      <c r="D11" s="40">
        <v>182</v>
      </c>
      <c r="E11" s="40">
        <v>42.49</v>
      </c>
      <c r="F11" s="40">
        <v>12.9</v>
      </c>
      <c r="G11" s="40">
        <v>6.07</v>
      </c>
      <c r="H11" s="40">
        <v>70.84</v>
      </c>
      <c r="I11" s="40">
        <v>30.36</v>
      </c>
      <c r="J11" s="40">
        <v>16.2</v>
      </c>
      <c r="K11" s="40">
        <v>8.9</v>
      </c>
      <c r="L11" s="40">
        <v>165.8</v>
      </c>
      <c r="M11" s="40">
        <v>104.31</v>
      </c>
      <c r="N11" s="40">
        <v>97.13</v>
      </c>
      <c r="O11" s="40"/>
      <c r="P11" s="40"/>
      <c r="Q11" s="40"/>
      <c r="R11" s="102">
        <v>62263</v>
      </c>
      <c r="S11" s="102">
        <v>1600</v>
      </c>
      <c r="T11" s="102">
        <v>62263</v>
      </c>
      <c r="U11" s="40">
        <v>54660</v>
      </c>
      <c r="V11" s="40">
        <v>87.79</v>
      </c>
      <c r="W11" s="40">
        <v>12452.6</v>
      </c>
      <c r="X11" s="40">
        <v>10585</v>
      </c>
      <c r="Y11" s="40">
        <v>85</v>
      </c>
      <c r="Z11" s="40"/>
      <c r="AA11" s="40">
        <v>18</v>
      </c>
      <c r="AB11" s="40">
        <v>117</v>
      </c>
      <c r="AC11" s="40">
        <v>19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1.3</v>
      </c>
      <c r="G12" s="17">
        <v>0.97402597402597402</v>
      </c>
      <c r="H12" s="60">
        <v>28</v>
      </c>
      <c r="I12" s="93">
        <v>0.12</v>
      </c>
      <c r="J12" s="47">
        <v>2.8</v>
      </c>
      <c r="K12" s="94">
        <v>0.06</v>
      </c>
      <c r="L12" s="51">
        <v>43.49</v>
      </c>
      <c r="M12" s="74">
        <v>29.26</v>
      </c>
      <c r="N12" s="49">
        <v>25.95</v>
      </c>
      <c r="O12" s="69">
        <v>28310</v>
      </c>
      <c r="P12" s="9"/>
      <c r="Q12" s="9"/>
      <c r="R12" s="103">
        <v>29610</v>
      </c>
      <c r="S12" s="104">
        <v>28310</v>
      </c>
      <c r="T12" s="105">
        <v>29610</v>
      </c>
      <c r="U12" s="70">
        <v>29610</v>
      </c>
      <c r="V12" s="95">
        <v>1</v>
      </c>
      <c r="W12" s="70">
        <v>2961</v>
      </c>
      <c r="X12" s="70">
        <v>261</v>
      </c>
      <c r="Y12" s="95">
        <v>9.2193571176262798E-2</v>
      </c>
      <c r="Z12" s="71">
        <v>3</v>
      </c>
      <c r="AA12" s="69">
        <v>3</v>
      </c>
      <c r="AB12" s="69">
        <v>15</v>
      </c>
      <c r="AC12" s="69">
        <v>1</v>
      </c>
    </row>
    <row r="13" spans="1:29" ht="42.8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2.6</v>
      </c>
      <c r="G13" s="17">
        <v>1.2738853503184713</v>
      </c>
      <c r="H13" s="64">
        <v>55</v>
      </c>
      <c r="I13" s="96">
        <v>0.24</v>
      </c>
      <c r="J13" s="45">
        <v>4.5999999999999996</v>
      </c>
      <c r="K13" s="94">
        <v>0.1</v>
      </c>
      <c r="L13" s="51" t="s">
        <v>53</v>
      </c>
      <c r="M13" s="74">
        <v>29.88</v>
      </c>
      <c r="N13" s="46">
        <v>25.72</v>
      </c>
      <c r="O13" s="72">
        <v>27365</v>
      </c>
      <c r="P13" s="9"/>
      <c r="Q13" s="10"/>
      <c r="R13" s="106">
        <v>30245</v>
      </c>
      <c r="S13" s="106">
        <v>27365</v>
      </c>
      <c r="T13" s="105">
        <v>30245</v>
      </c>
      <c r="U13" s="75">
        <v>17150</v>
      </c>
      <c r="V13" s="95">
        <v>0.56999999999999995</v>
      </c>
      <c r="W13" s="70">
        <v>3024.5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29.2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1.5</v>
      </c>
      <c r="G14" s="52">
        <v>0.80459770114942519</v>
      </c>
      <c r="H14" s="65">
        <v>57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16.38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0</v>
      </c>
      <c r="V14" s="95">
        <v>0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15" t="s">
        <v>12</v>
      </c>
      <c r="B15" s="420"/>
      <c r="C15" s="36">
        <v>268.5</v>
      </c>
      <c r="D15" s="40">
        <v>119.41</v>
      </c>
      <c r="E15" s="41">
        <v>27.86</v>
      </c>
      <c r="F15" s="67">
        <v>5.4</v>
      </c>
      <c r="G15" s="48"/>
      <c r="H15" s="66"/>
      <c r="I15" s="36">
        <v>19</v>
      </c>
      <c r="J15" s="56">
        <v>9.6</v>
      </c>
      <c r="K15" s="33">
        <v>8</v>
      </c>
      <c r="L15" s="37">
        <v>109.8</v>
      </c>
      <c r="M15" s="48">
        <v>75.52</v>
      </c>
      <c r="N15" s="48">
        <v>71.37</v>
      </c>
      <c r="O15" s="21">
        <v>68621</v>
      </c>
      <c r="P15" s="16">
        <v>0</v>
      </c>
      <c r="Q15" s="16">
        <v>0</v>
      </c>
      <c r="R15" s="107">
        <v>74221</v>
      </c>
      <c r="S15" s="107">
        <v>68621</v>
      </c>
      <c r="T15" s="107">
        <v>74221</v>
      </c>
      <c r="U15" s="77">
        <v>46760</v>
      </c>
      <c r="V15" s="95">
        <v>0.63</v>
      </c>
      <c r="W15" s="77">
        <v>7422.1</v>
      </c>
      <c r="X15" s="77">
        <v>261</v>
      </c>
      <c r="Y15" s="95">
        <v>3.803500386179158E-2</v>
      </c>
      <c r="Z15" s="21">
        <v>8</v>
      </c>
      <c r="AA15" s="21">
        <v>9</v>
      </c>
      <c r="AB15" s="21">
        <v>65</v>
      </c>
      <c r="AC15" s="31">
        <v>5</v>
      </c>
    </row>
    <row r="16" spans="1:29" ht="29.25" thickBot="1">
      <c r="A16" s="118" t="s">
        <v>13</v>
      </c>
      <c r="B16" s="111" t="s">
        <v>45</v>
      </c>
      <c r="C16" s="112">
        <v>373.93</v>
      </c>
      <c r="D16" s="117">
        <v>148.94</v>
      </c>
      <c r="E16" s="113">
        <v>34.79</v>
      </c>
      <c r="F16" s="115">
        <v>13.1</v>
      </c>
      <c r="G16" s="17"/>
      <c r="H16" s="60">
        <v>88</v>
      </c>
      <c r="I16" s="35">
        <v>38</v>
      </c>
      <c r="J16" s="47">
        <v>17.7</v>
      </c>
      <c r="K16" s="32">
        <v>12</v>
      </c>
      <c r="L16" s="51">
        <v>131.24</v>
      </c>
      <c r="M16" s="74">
        <v>54.34</v>
      </c>
      <c r="N16" s="49">
        <v>48.2</v>
      </c>
      <c r="O16" s="12"/>
      <c r="P16" s="9"/>
      <c r="Q16" s="9"/>
      <c r="R16" s="103">
        <v>54510</v>
      </c>
      <c r="S16" s="104"/>
      <c r="T16" s="103">
        <v>54510</v>
      </c>
      <c r="U16" s="103">
        <v>54510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7</v>
      </c>
      <c r="AB16" s="69">
        <v>112</v>
      </c>
      <c r="AC16" s="69">
        <v>6</v>
      </c>
    </row>
    <row r="17" spans="1:29" ht="16.3" thickBot="1">
      <c r="A17" s="415" t="s">
        <v>13</v>
      </c>
      <c r="B17" s="420"/>
      <c r="C17" s="36">
        <v>373.9</v>
      </c>
      <c r="D17" s="40">
        <v>148.94</v>
      </c>
      <c r="E17" s="41">
        <v>34.79</v>
      </c>
      <c r="F17" s="67">
        <v>13.1</v>
      </c>
      <c r="G17" s="48"/>
      <c r="H17" s="66">
        <v>88</v>
      </c>
      <c r="I17" s="36">
        <v>38</v>
      </c>
      <c r="J17" s="56">
        <v>17.7</v>
      </c>
      <c r="K17" s="33">
        <v>12</v>
      </c>
      <c r="L17" s="37">
        <v>131.24</v>
      </c>
      <c r="M17" s="48">
        <v>54.34</v>
      </c>
      <c r="N17" s="48">
        <v>48.2</v>
      </c>
      <c r="O17" s="21"/>
      <c r="P17" s="16"/>
      <c r="Q17" s="16"/>
      <c r="R17" s="107">
        <v>54510</v>
      </c>
      <c r="S17" s="107"/>
      <c r="T17" s="107">
        <v>54510</v>
      </c>
      <c r="U17" s="77">
        <v>54510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7</v>
      </c>
      <c r="AB17" s="21">
        <v>112</v>
      </c>
      <c r="AC17" s="31">
        <v>6</v>
      </c>
    </row>
    <row r="18" spans="1:29" ht="28.55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2.6</v>
      </c>
      <c r="G18" s="17"/>
      <c r="H18" s="60">
        <v>53.2</v>
      </c>
      <c r="I18" s="35">
        <v>22.8</v>
      </c>
      <c r="J18" s="47">
        <v>4.2</v>
      </c>
      <c r="K18" s="32">
        <v>8.6</v>
      </c>
      <c r="L18" s="51">
        <v>44.8</v>
      </c>
      <c r="M18" s="74">
        <v>46.88</v>
      </c>
      <c r="N18" s="49">
        <v>33.700000000000003</v>
      </c>
      <c r="O18" s="12"/>
      <c r="P18" s="9"/>
      <c r="Q18" s="9"/>
      <c r="R18" s="103">
        <v>5770</v>
      </c>
      <c r="S18" s="104"/>
      <c r="T18" s="105">
        <v>5770</v>
      </c>
      <c r="U18" s="70">
        <v>5770</v>
      </c>
      <c r="V18" s="78">
        <v>100</v>
      </c>
      <c r="W18" s="70">
        <v>577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15.9</v>
      </c>
      <c r="G19" s="17"/>
      <c r="H19" s="64">
        <v>89.2</v>
      </c>
      <c r="I19" s="54">
        <v>38.24</v>
      </c>
      <c r="J19" s="45">
        <v>19.3</v>
      </c>
      <c r="K19" s="32">
        <v>10.8</v>
      </c>
      <c r="L19" s="51">
        <v>158.96</v>
      </c>
      <c r="M19" s="74">
        <v>81.260000000000005</v>
      </c>
      <c r="N19" s="46">
        <v>57.4</v>
      </c>
      <c r="O19" s="12"/>
      <c r="P19" s="9"/>
      <c r="Q19" s="10"/>
      <c r="R19" s="106">
        <v>63968</v>
      </c>
      <c r="S19" s="106"/>
      <c r="T19" s="105">
        <v>63968</v>
      </c>
      <c r="U19" s="75">
        <v>63968</v>
      </c>
      <c r="V19" s="78">
        <v>100</v>
      </c>
      <c r="W19" s="70">
        <v>63968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15" t="s">
        <v>14</v>
      </c>
      <c r="B20" s="416"/>
      <c r="C20" s="36">
        <v>619.59999999999991</v>
      </c>
      <c r="D20" s="40">
        <v>227.26</v>
      </c>
      <c r="E20" s="41">
        <v>52.99</v>
      </c>
      <c r="F20" s="67">
        <v>18.5</v>
      </c>
      <c r="G20" s="48">
        <v>0</v>
      </c>
      <c r="H20" s="66">
        <v>81.5</v>
      </c>
      <c r="I20" s="36">
        <v>34.9</v>
      </c>
      <c r="J20" s="56">
        <v>23.5</v>
      </c>
      <c r="K20" s="33">
        <v>10.3</v>
      </c>
      <c r="L20" s="37">
        <v>203.8</v>
      </c>
      <c r="M20" s="48">
        <v>128.13999999999999</v>
      </c>
      <c r="N20" s="48">
        <v>91.1</v>
      </c>
      <c r="O20" s="15">
        <v>0</v>
      </c>
      <c r="P20" s="16">
        <v>0</v>
      </c>
      <c r="Q20" s="16">
        <v>0</v>
      </c>
      <c r="R20" s="107">
        <v>69738</v>
      </c>
      <c r="S20" s="107">
        <v>0</v>
      </c>
      <c r="T20" s="107">
        <v>69738</v>
      </c>
      <c r="U20" s="77">
        <v>69738</v>
      </c>
      <c r="V20" s="78">
        <v>100</v>
      </c>
      <c r="W20" s="77">
        <v>64545</v>
      </c>
      <c r="X20" s="77">
        <v>510</v>
      </c>
      <c r="Y20" s="78"/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21" t="s">
        <v>22</v>
      </c>
      <c r="B21" s="422"/>
      <c r="C21" s="422"/>
      <c r="D21" s="422"/>
      <c r="E21" s="422"/>
      <c r="F21" s="422"/>
      <c r="G21" s="422"/>
      <c r="H21" s="422"/>
      <c r="I21" s="422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15" t="s">
        <v>47</v>
      </c>
      <c r="B22" s="416"/>
      <c r="C22" s="36">
        <f>C11+C15+C17+C20</f>
        <v>1654.8799999999999</v>
      </c>
      <c r="D22" s="36">
        <f>D11+D15+D17+D20</f>
        <v>677.6099999999999</v>
      </c>
      <c r="E22" s="36">
        <f>E11+E15+E17+E20</f>
        <v>158.13</v>
      </c>
      <c r="F22" s="36">
        <f>F11+F15+F17+F20</f>
        <v>49.9</v>
      </c>
      <c r="G22" s="48"/>
      <c r="H22" s="66"/>
      <c r="I22" s="36">
        <v>31.6</v>
      </c>
      <c r="J22" s="120">
        <f>J11+J15+J17+J20</f>
        <v>67</v>
      </c>
      <c r="K22" s="33">
        <v>9.9</v>
      </c>
      <c r="L22" s="36">
        <f>L11+L15+L17+L20</f>
        <v>610.6400000000001</v>
      </c>
      <c r="M22" s="36">
        <f>M11+M15+M17+M20</f>
        <v>362.30999999999995</v>
      </c>
      <c r="N22" s="36">
        <f>N11+N15+N17+N20</f>
        <v>307.79999999999995</v>
      </c>
      <c r="O22" s="15"/>
      <c r="P22" s="16"/>
      <c r="Q22" s="16"/>
      <c r="R22" s="109">
        <f>R11+R15+R17+R20</f>
        <v>260732</v>
      </c>
      <c r="S22" s="107"/>
      <c r="T22" s="109">
        <f>T11+T15+T17+T20</f>
        <v>260732</v>
      </c>
      <c r="U22" s="36">
        <f>U11+U15+U17+U20</f>
        <v>225668</v>
      </c>
      <c r="V22" s="78"/>
      <c r="W22" s="36">
        <f>W11+W15+W17+W20</f>
        <v>84419.7</v>
      </c>
      <c r="X22" s="36">
        <f>X11+X15+X17+X20</f>
        <v>11356</v>
      </c>
      <c r="Y22" s="78"/>
      <c r="Z22" s="21"/>
      <c r="AA22" s="36">
        <f>AA11+AA15+AA17+AA20</f>
        <v>45</v>
      </c>
      <c r="AB22" s="36">
        <f>AB11+AB15+AB17+AB20</f>
        <v>387</v>
      </c>
      <c r="AC22" s="36">
        <f>AC11+AC15+AC17+AC20</f>
        <v>37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3"/>
  <sheetViews>
    <sheetView view="pageBreakPreview" topLeftCell="A4" zoomScale="75" zoomScaleNormal="100" zoomScaleSheetLayoutView="75" workbookViewId="0">
      <selection sqref="A1:AC22"/>
    </sheetView>
  </sheetViews>
  <sheetFormatPr defaultRowHeight="12.9"/>
  <cols>
    <col min="7" max="7" width="0" hidden="1" customWidth="1"/>
    <col min="15" max="17" width="0" hidden="1" customWidth="1"/>
    <col min="18" max="18" width="12.625" customWidth="1"/>
    <col min="19" max="19" width="0" hidden="1" customWidth="1"/>
    <col min="20" max="20" width="11.25" bestFit="1" customWidth="1"/>
    <col min="21" max="21" width="10.75" customWidth="1"/>
    <col min="23" max="23" width="10.875" customWidth="1"/>
    <col min="24" max="24" width="10.375" customWidth="1"/>
    <col min="26" max="26" width="0" hidden="1" customWidth="1"/>
  </cols>
  <sheetData>
    <row r="3" spans="1:29" ht="14.3">
      <c r="A3" s="428" t="s">
        <v>38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</row>
    <row r="4" spans="1:29" ht="14.3">
      <c r="A4" s="429" t="s">
        <v>56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30" t="s">
        <v>2</v>
      </c>
      <c r="B6" s="423" t="s">
        <v>37</v>
      </c>
      <c r="C6" s="423" t="s">
        <v>23</v>
      </c>
      <c r="D6" s="433"/>
      <c r="E6" s="434"/>
      <c r="F6" s="434"/>
      <c r="G6" s="434"/>
      <c r="H6" s="434"/>
      <c r="I6" s="434"/>
      <c r="J6" s="433"/>
      <c r="K6" s="433"/>
      <c r="L6" s="434"/>
      <c r="M6" s="434"/>
      <c r="N6" s="434"/>
      <c r="O6" s="434"/>
      <c r="P6" s="434"/>
      <c r="Q6" s="434"/>
      <c r="R6" s="435" t="s">
        <v>20</v>
      </c>
      <c r="S6" s="3"/>
      <c r="T6" s="417" t="s">
        <v>25</v>
      </c>
      <c r="U6" s="418"/>
      <c r="V6" s="419"/>
      <c r="W6" s="417" t="s">
        <v>26</v>
      </c>
      <c r="X6" s="418"/>
      <c r="Y6" s="419"/>
      <c r="Z6" s="8"/>
      <c r="AA6" s="423" t="s">
        <v>5</v>
      </c>
      <c r="AB6" s="423"/>
      <c r="AC6" s="423"/>
    </row>
    <row r="7" spans="1:29" ht="120.25">
      <c r="A7" s="431"/>
      <c r="B7" s="424"/>
      <c r="C7" s="57" t="s">
        <v>24</v>
      </c>
      <c r="D7" s="58" t="s">
        <v>41</v>
      </c>
      <c r="E7" s="14" t="s">
        <v>50</v>
      </c>
      <c r="F7" s="61" t="s">
        <v>55</v>
      </c>
      <c r="G7" s="3"/>
      <c r="H7" s="61" t="s">
        <v>31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3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32"/>
      <c r="B8" s="424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2.8</v>
      </c>
      <c r="G9" s="84">
        <v>4.57</v>
      </c>
      <c r="H9" s="60">
        <v>20.399999999999999</v>
      </c>
      <c r="I9" s="35">
        <v>24.7</v>
      </c>
      <c r="J9" s="47">
        <v>13</v>
      </c>
      <c r="K9" s="32">
        <v>10.6</v>
      </c>
      <c r="L9" s="51">
        <v>109.63</v>
      </c>
      <c r="M9" s="74">
        <v>71.48</v>
      </c>
      <c r="N9" s="85">
        <v>62.63</v>
      </c>
      <c r="O9" s="85"/>
      <c r="P9" s="85"/>
      <c r="Q9" s="85"/>
      <c r="R9" s="97">
        <v>38034</v>
      </c>
      <c r="S9" s="122">
        <v>1150</v>
      </c>
      <c r="T9" s="97">
        <v>38034</v>
      </c>
      <c r="U9" s="86">
        <v>30510</v>
      </c>
      <c r="V9" s="125">
        <v>80.2</v>
      </c>
      <c r="W9" s="86">
        <v>7606.8</v>
      </c>
      <c r="X9" s="88">
        <v>6415</v>
      </c>
      <c r="Y9" s="125">
        <v>84.3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3.5</v>
      </c>
      <c r="G10" s="89">
        <v>1.5</v>
      </c>
      <c r="H10" s="64">
        <v>77.8</v>
      </c>
      <c r="I10" s="54">
        <v>47.62</v>
      </c>
      <c r="J10" s="45">
        <v>9.5</v>
      </c>
      <c r="K10" s="32">
        <v>16</v>
      </c>
      <c r="L10" s="51">
        <v>49.87</v>
      </c>
      <c r="M10" s="74">
        <v>39.130000000000003</v>
      </c>
      <c r="N10" s="85">
        <v>40.799999999999997</v>
      </c>
      <c r="O10" s="91"/>
      <c r="P10" s="91"/>
      <c r="Q10" s="91"/>
      <c r="R10" s="100">
        <v>30229</v>
      </c>
      <c r="S10" s="123">
        <v>450</v>
      </c>
      <c r="T10" s="100">
        <v>30229</v>
      </c>
      <c r="U10" s="90">
        <v>27830</v>
      </c>
      <c r="V10" s="125">
        <v>92.1</v>
      </c>
      <c r="W10" s="86">
        <v>6045.8</v>
      </c>
      <c r="X10" s="88">
        <v>5370</v>
      </c>
      <c r="Y10" s="125">
        <v>88.8</v>
      </c>
      <c r="Z10" s="87"/>
      <c r="AA10" s="88">
        <v>5</v>
      </c>
      <c r="AB10" s="88">
        <v>51</v>
      </c>
      <c r="AC10" s="88">
        <v>4</v>
      </c>
    </row>
    <row r="11" spans="1:29" ht="16.3" thickBot="1">
      <c r="A11" s="415" t="s">
        <v>11</v>
      </c>
      <c r="B11" s="425"/>
      <c r="C11" s="36">
        <v>392.88</v>
      </c>
      <c r="D11" s="40">
        <v>182</v>
      </c>
      <c r="E11" s="40">
        <v>42.49</v>
      </c>
      <c r="F11" s="40">
        <v>6.3</v>
      </c>
      <c r="G11" s="40">
        <v>6.07</v>
      </c>
      <c r="H11" s="40">
        <v>34.6</v>
      </c>
      <c r="I11" s="40">
        <v>30.36</v>
      </c>
      <c r="J11" s="40">
        <v>22.5</v>
      </c>
      <c r="K11" s="40">
        <v>12.36</v>
      </c>
      <c r="L11" s="40">
        <v>159.5</v>
      </c>
      <c r="M11" s="40">
        <v>110.61</v>
      </c>
      <c r="N11" s="40">
        <v>103.43</v>
      </c>
      <c r="O11" s="40"/>
      <c r="P11" s="40"/>
      <c r="Q11" s="40"/>
      <c r="R11" s="102">
        <v>68263</v>
      </c>
      <c r="S11" s="124">
        <v>1600</v>
      </c>
      <c r="T11" s="102">
        <v>68263</v>
      </c>
      <c r="U11" s="40">
        <v>58340</v>
      </c>
      <c r="V11" s="40">
        <v>85.46</v>
      </c>
      <c r="W11" s="40">
        <v>13652.6</v>
      </c>
      <c r="X11" s="40">
        <v>11785</v>
      </c>
      <c r="Y11" s="40">
        <v>86.32</v>
      </c>
      <c r="Z11" s="40"/>
      <c r="AA11" s="40">
        <v>15</v>
      </c>
      <c r="AB11" s="40">
        <v>116</v>
      </c>
      <c r="AC11" s="40">
        <v>18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2</v>
      </c>
      <c r="G12" s="17">
        <v>0.97402597402597402</v>
      </c>
      <c r="H12" s="60">
        <v>130</v>
      </c>
      <c r="I12" s="93">
        <v>0.31</v>
      </c>
      <c r="J12" s="47">
        <v>4.8</v>
      </c>
      <c r="K12" s="94">
        <v>0.1</v>
      </c>
      <c r="L12" s="51">
        <v>41.49</v>
      </c>
      <c r="M12" s="74">
        <v>30.8</v>
      </c>
      <c r="N12" s="49">
        <v>29.25</v>
      </c>
      <c r="O12" s="69">
        <v>28310</v>
      </c>
      <c r="P12" s="9"/>
      <c r="Q12" s="9"/>
      <c r="R12" s="103">
        <v>31110</v>
      </c>
      <c r="S12" s="104">
        <v>28310</v>
      </c>
      <c r="T12" s="103">
        <v>31110</v>
      </c>
      <c r="U12" s="103">
        <v>31110</v>
      </c>
      <c r="V12" s="95">
        <v>1</v>
      </c>
      <c r="W12" s="70">
        <v>3111</v>
      </c>
      <c r="X12" s="70">
        <v>261</v>
      </c>
      <c r="Y12" s="95">
        <v>0.08</v>
      </c>
      <c r="Z12" s="71">
        <v>3</v>
      </c>
      <c r="AA12" s="69">
        <v>4</v>
      </c>
      <c r="AB12" s="69">
        <v>20</v>
      </c>
      <c r="AC12" s="69">
        <v>1</v>
      </c>
    </row>
    <row r="13" spans="1:29" ht="57.1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2</v>
      </c>
      <c r="G13" s="17">
        <v>1.2738853503184713</v>
      </c>
      <c r="H13" s="64">
        <v>127</v>
      </c>
      <c r="I13" s="96">
        <v>0.42</v>
      </c>
      <c r="J13" s="45">
        <v>6.6</v>
      </c>
      <c r="K13" s="94">
        <v>0.14000000000000001</v>
      </c>
      <c r="L13" s="51">
        <v>40.67</v>
      </c>
      <c r="M13" s="74">
        <v>31.45</v>
      </c>
      <c r="N13" s="46">
        <v>30.32</v>
      </c>
      <c r="O13" s="72">
        <v>27365</v>
      </c>
      <c r="P13" s="9"/>
      <c r="Q13" s="10"/>
      <c r="R13" s="106">
        <v>32495</v>
      </c>
      <c r="S13" s="106">
        <v>27365</v>
      </c>
      <c r="T13" s="106">
        <v>32495</v>
      </c>
      <c r="U13" s="75">
        <v>17650</v>
      </c>
      <c r="V13" s="95">
        <v>0.54</v>
      </c>
      <c r="W13" s="70">
        <v>3249.5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43.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0</v>
      </c>
      <c r="G14" s="52">
        <v>0.80459770114942519</v>
      </c>
      <c r="H14" s="65">
        <v>0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17.25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3600</v>
      </c>
      <c r="V14" s="95">
        <v>0.25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15" t="s">
        <v>12</v>
      </c>
      <c r="B15" s="420"/>
      <c r="C15" s="36">
        <v>268.5</v>
      </c>
      <c r="D15" s="40">
        <v>119.41</v>
      </c>
      <c r="E15" s="41">
        <v>27.86</v>
      </c>
      <c r="F15" s="67">
        <v>4</v>
      </c>
      <c r="G15" s="48"/>
      <c r="H15" s="66"/>
      <c r="I15" s="36"/>
      <c r="J15" s="56">
        <v>13.6</v>
      </c>
      <c r="K15" s="33">
        <v>11.4</v>
      </c>
      <c r="L15" s="37">
        <v>105.8</v>
      </c>
      <c r="M15" s="48">
        <v>79.5</v>
      </c>
      <c r="N15" s="48">
        <v>75.37</v>
      </c>
      <c r="O15" s="21">
        <v>68621</v>
      </c>
      <c r="P15" s="16">
        <v>0</v>
      </c>
      <c r="Q15" s="16">
        <v>0</v>
      </c>
      <c r="R15" s="107">
        <v>77971</v>
      </c>
      <c r="S15" s="107">
        <v>68621</v>
      </c>
      <c r="T15" s="107">
        <v>77971</v>
      </c>
      <c r="U15" s="77">
        <v>52360</v>
      </c>
      <c r="V15" s="95">
        <v>0.67</v>
      </c>
      <c r="W15" s="77">
        <v>7797.1</v>
      </c>
      <c r="X15" s="77">
        <v>261</v>
      </c>
      <c r="Y15" s="95">
        <v>0.03</v>
      </c>
      <c r="Z15" s="21">
        <v>8</v>
      </c>
      <c r="AA15" s="21">
        <v>10</v>
      </c>
      <c r="AB15" s="21">
        <v>70</v>
      </c>
      <c r="AC15" s="31">
        <v>5</v>
      </c>
    </row>
    <row r="16" spans="1:29" ht="43.5" thickBot="1">
      <c r="A16" s="118" t="s">
        <v>13</v>
      </c>
      <c r="B16" s="111" t="s">
        <v>45</v>
      </c>
      <c r="C16" s="112">
        <v>373.93</v>
      </c>
      <c r="D16" s="117">
        <v>148.94</v>
      </c>
      <c r="E16" s="113">
        <v>34.79</v>
      </c>
      <c r="F16" s="115">
        <v>5</v>
      </c>
      <c r="G16" s="17"/>
      <c r="H16" s="60">
        <v>101</v>
      </c>
      <c r="I16" s="35">
        <v>52</v>
      </c>
      <c r="J16" s="47">
        <v>22.7</v>
      </c>
      <c r="K16" s="32">
        <v>15</v>
      </c>
      <c r="L16" s="51">
        <v>126.24</v>
      </c>
      <c r="M16" s="74">
        <v>64.28</v>
      </c>
      <c r="N16" s="49">
        <v>53.2</v>
      </c>
      <c r="O16" s="12"/>
      <c r="P16" s="9"/>
      <c r="Q16" s="9"/>
      <c r="R16" s="103">
        <v>56610</v>
      </c>
      <c r="S16" s="104"/>
      <c r="T16" s="103">
        <v>56610</v>
      </c>
      <c r="U16" s="103">
        <v>56610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8</v>
      </c>
      <c r="AB16" s="69">
        <v>112</v>
      </c>
      <c r="AC16" s="69">
        <v>6</v>
      </c>
    </row>
    <row r="17" spans="1:29" ht="16.3" thickBot="1">
      <c r="A17" s="415" t="s">
        <v>13</v>
      </c>
      <c r="B17" s="420"/>
      <c r="C17" s="36">
        <v>373.9</v>
      </c>
      <c r="D17" s="40">
        <v>148.94</v>
      </c>
      <c r="E17" s="41">
        <v>34.79</v>
      </c>
      <c r="F17" s="67">
        <v>5</v>
      </c>
      <c r="G17" s="48"/>
      <c r="H17" s="66">
        <v>101</v>
      </c>
      <c r="I17" s="36">
        <v>52</v>
      </c>
      <c r="J17" s="56">
        <v>22.7</v>
      </c>
      <c r="K17" s="33">
        <v>15</v>
      </c>
      <c r="L17" s="37">
        <v>126.24</v>
      </c>
      <c r="M17" s="48">
        <v>64.28</v>
      </c>
      <c r="N17" s="48">
        <v>53.2</v>
      </c>
      <c r="O17" s="21"/>
      <c r="P17" s="16"/>
      <c r="Q17" s="16"/>
      <c r="R17" s="121">
        <v>56610</v>
      </c>
      <c r="S17" s="107"/>
      <c r="T17" s="121">
        <v>56610</v>
      </c>
      <c r="U17" s="121">
        <v>56610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8</v>
      </c>
      <c r="AB17" s="21">
        <v>112</v>
      </c>
      <c r="AC17" s="31">
        <v>6</v>
      </c>
    </row>
    <row r="18" spans="1:29" ht="42.8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0.5</v>
      </c>
      <c r="G18" s="17"/>
      <c r="H18" s="60">
        <v>30.7</v>
      </c>
      <c r="I18" s="35">
        <v>27.2</v>
      </c>
      <c r="J18" s="47">
        <v>4.7</v>
      </c>
      <c r="K18" s="32">
        <v>9.6</v>
      </c>
      <c r="L18" s="51">
        <v>44.3</v>
      </c>
      <c r="M18" s="74">
        <v>48.51</v>
      </c>
      <c r="N18" s="49">
        <v>34.200000000000003</v>
      </c>
      <c r="O18" s="12"/>
      <c r="P18" s="9"/>
      <c r="Q18" s="9"/>
      <c r="R18" s="103">
        <v>5870</v>
      </c>
      <c r="S18" s="104"/>
      <c r="T18" s="105">
        <v>5870</v>
      </c>
      <c r="U18" s="70">
        <v>5870</v>
      </c>
      <c r="V18" s="78">
        <v>100</v>
      </c>
      <c r="W18" s="70">
        <v>587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4.8</v>
      </c>
      <c r="G19" s="17"/>
      <c r="H19" s="64">
        <v>80.8</v>
      </c>
      <c r="I19" s="54">
        <v>49.78</v>
      </c>
      <c r="J19" s="45">
        <v>24.1</v>
      </c>
      <c r="K19" s="32">
        <v>13.5</v>
      </c>
      <c r="L19" s="51">
        <v>154.16</v>
      </c>
      <c r="M19" s="74">
        <v>87.2</v>
      </c>
      <c r="N19" s="46">
        <v>62.2</v>
      </c>
      <c r="O19" s="12"/>
      <c r="P19" s="9"/>
      <c r="Q19" s="10"/>
      <c r="R19" s="106">
        <v>69728</v>
      </c>
      <c r="S19" s="106"/>
      <c r="T19" s="105">
        <v>69728</v>
      </c>
      <c r="U19" s="75">
        <v>69728</v>
      </c>
      <c r="V19" s="78">
        <v>100</v>
      </c>
      <c r="W19" s="70">
        <v>6972.8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15" t="s">
        <v>14</v>
      </c>
      <c r="B20" s="416"/>
      <c r="C20" s="36">
        <v>619.59999999999991</v>
      </c>
      <c r="D20" s="40">
        <v>227.26</v>
      </c>
      <c r="E20" s="41">
        <v>52.99</v>
      </c>
      <c r="F20" s="67">
        <v>5.3</v>
      </c>
      <c r="G20" s="48">
        <v>0</v>
      </c>
      <c r="H20" s="66">
        <v>70</v>
      </c>
      <c r="I20" s="36">
        <v>44.9</v>
      </c>
      <c r="J20" s="56">
        <v>28.8</v>
      </c>
      <c r="K20" s="33">
        <v>12.7</v>
      </c>
      <c r="L20" s="37">
        <v>198.5</v>
      </c>
      <c r="M20" s="48">
        <v>135.71</v>
      </c>
      <c r="N20" s="48">
        <v>96.4</v>
      </c>
      <c r="O20" s="15">
        <v>0</v>
      </c>
      <c r="P20" s="16">
        <v>0</v>
      </c>
      <c r="Q20" s="16">
        <v>0</v>
      </c>
      <c r="R20" s="107">
        <v>75598</v>
      </c>
      <c r="S20" s="107">
        <v>0</v>
      </c>
      <c r="T20" s="107">
        <v>75598</v>
      </c>
      <c r="U20" s="77">
        <v>75598</v>
      </c>
      <c r="V20" s="78">
        <v>100</v>
      </c>
      <c r="W20" s="77">
        <v>7559</v>
      </c>
      <c r="X20" s="77">
        <v>510</v>
      </c>
      <c r="Y20" s="78">
        <v>6.7</v>
      </c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21" t="s">
        <v>22</v>
      </c>
      <c r="B21" s="422"/>
      <c r="C21" s="422"/>
      <c r="D21" s="422"/>
      <c r="E21" s="422"/>
      <c r="F21" s="422"/>
      <c r="G21" s="422"/>
      <c r="H21" s="422"/>
      <c r="I21" s="422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15" t="s">
        <v>47</v>
      </c>
      <c r="B22" s="416"/>
      <c r="C22" s="36">
        <f>C11+C15+C17+C20</f>
        <v>1654.8799999999999</v>
      </c>
      <c r="D22" s="36">
        <f>D11+D15+D17+D20</f>
        <v>677.6099999999999</v>
      </c>
      <c r="E22" s="36">
        <f>E11+E15+E17+E20</f>
        <v>158.13</v>
      </c>
      <c r="F22" s="36">
        <f>F11+F15+F17+F20</f>
        <v>20.6</v>
      </c>
      <c r="G22" s="48"/>
      <c r="H22" s="66"/>
      <c r="I22" s="36">
        <v>31.6</v>
      </c>
      <c r="J22" s="120">
        <f>J11+J15+J17+J20</f>
        <v>87.6</v>
      </c>
      <c r="K22" s="33">
        <v>13</v>
      </c>
      <c r="L22" s="36">
        <f>L11+L15+L17+L20</f>
        <v>590.04</v>
      </c>
      <c r="M22" s="36">
        <f>M11+M15+M17+M20</f>
        <v>390.1</v>
      </c>
      <c r="N22" s="36">
        <f>N11+N15+N17+N20</f>
        <v>328.4</v>
      </c>
      <c r="O22" s="15"/>
      <c r="P22" s="16"/>
      <c r="Q22" s="16"/>
      <c r="R22" s="109">
        <f>R11+R15+R17+R20</f>
        <v>278442</v>
      </c>
      <c r="S22" s="107"/>
      <c r="T22" s="109">
        <f>T11+T15+T17+T20</f>
        <v>278442</v>
      </c>
      <c r="U22" s="36">
        <f>U11+U15+U17+U20</f>
        <v>242908</v>
      </c>
      <c r="V22" s="78"/>
      <c r="W22" s="36">
        <f>W11+W15+W17+W20</f>
        <v>29008.7</v>
      </c>
      <c r="X22" s="36">
        <f>X11+X15+X17+X20</f>
        <v>12556</v>
      </c>
      <c r="Y22" s="78"/>
      <c r="Z22" s="21"/>
      <c r="AA22" s="36">
        <f>AA11+AA15+AA17+AA20</f>
        <v>44</v>
      </c>
      <c r="AB22" s="36">
        <f>AB11+AB15+AB17+AB20</f>
        <v>391</v>
      </c>
      <c r="AC22" s="36">
        <f>AC11+AC15+AC17+AC20</f>
        <v>36</v>
      </c>
    </row>
    <row r="23" spans="1:29" hidden="1">
      <c r="J23" t="s">
        <v>57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2"/>
  <sheetViews>
    <sheetView topLeftCell="A7" zoomScaleNormal="100" zoomScaleSheetLayoutView="100" workbookViewId="0">
      <selection sqref="A1:AC22"/>
    </sheetView>
  </sheetViews>
  <sheetFormatPr defaultRowHeight="12.9"/>
  <cols>
    <col min="7" max="7" width="0" hidden="1" customWidth="1"/>
    <col min="10" max="10" width="10.625" customWidth="1"/>
    <col min="15" max="17" width="9.125" hidden="1" customWidth="1"/>
    <col min="18" max="18" width="11.875" customWidth="1"/>
    <col min="19" max="19" width="11.375" hidden="1" customWidth="1"/>
    <col min="20" max="20" width="12.125" customWidth="1"/>
    <col min="21" max="21" width="11.25" customWidth="1"/>
    <col min="23" max="23" width="11" customWidth="1"/>
    <col min="24" max="24" width="11.375" customWidth="1"/>
    <col min="26" max="26" width="0" hidden="1" customWidth="1"/>
  </cols>
  <sheetData>
    <row r="3" spans="1:29" ht="14.3">
      <c r="A3" s="428" t="s">
        <v>38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</row>
    <row r="4" spans="1:29" ht="14.3">
      <c r="A4" s="429" t="s">
        <v>58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30" t="s">
        <v>2</v>
      </c>
      <c r="B6" s="423" t="s">
        <v>37</v>
      </c>
      <c r="C6" s="423" t="s">
        <v>23</v>
      </c>
      <c r="D6" s="433"/>
      <c r="E6" s="434"/>
      <c r="F6" s="434"/>
      <c r="G6" s="434"/>
      <c r="H6" s="434"/>
      <c r="I6" s="434"/>
      <c r="J6" s="433"/>
      <c r="K6" s="433"/>
      <c r="L6" s="434"/>
      <c r="M6" s="434"/>
      <c r="N6" s="434"/>
      <c r="O6" s="434"/>
      <c r="P6" s="434"/>
      <c r="Q6" s="434"/>
      <c r="R6" s="435" t="s">
        <v>20</v>
      </c>
      <c r="S6" s="3"/>
      <c r="T6" s="417" t="s">
        <v>25</v>
      </c>
      <c r="U6" s="418"/>
      <c r="V6" s="419"/>
      <c r="W6" s="417" t="s">
        <v>26</v>
      </c>
      <c r="X6" s="418"/>
      <c r="Y6" s="419"/>
      <c r="Z6" s="8"/>
      <c r="AA6" s="423" t="s">
        <v>5</v>
      </c>
      <c r="AB6" s="423"/>
      <c r="AC6" s="423"/>
    </row>
    <row r="7" spans="1:29" ht="120.25">
      <c r="A7" s="431"/>
      <c r="B7" s="424"/>
      <c r="C7" s="57" t="s">
        <v>24</v>
      </c>
      <c r="D7" s="58" t="s">
        <v>41</v>
      </c>
      <c r="E7" s="14" t="s">
        <v>50</v>
      </c>
      <c r="F7" s="61" t="s">
        <v>55</v>
      </c>
      <c r="G7" s="3"/>
      <c r="H7" s="61" t="s">
        <v>31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3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32"/>
      <c r="B8" s="424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0.7</v>
      </c>
      <c r="G9" s="84">
        <v>4.57</v>
      </c>
      <c r="H9" s="60">
        <v>5.0999999999999996</v>
      </c>
      <c r="I9" s="35">
        <v>24.7</v>
      </c>
      <c r="J9" s="47">
        <v>13.7</v>
      </c>
      <c r="K9" s="32">
        <v>11.2</v>
      </c>
      <c r="L9" s="51">
        <v>108.93</v>
      </c>
      <c r="M9" s="74">
        <v>72.180000000000007</v>
      </c>
      <c r="N9" s="85">
        <v>63.33</v>
      </c>
      <c r="O9" s="85"/>
      <c r="P9" s="85"/>
      <c r="Q9" s="85"/>
      <c r="R9" s="97">
        <v>38830</v>
      </c>
      <c r="S9" s="122">
        <v>1150</v>
      </c>
      <c r="T9" s="97">
        <v>38830</v>
      </c>
      <c r="U9" s="86">
        <v>30510</v>
      </c>
      <c r="V9" s="125">
        <v>82.3</v>
      </c>
      <c r="W9" s="86">
        <v>7606.8</v>
      </c>
      <c r="X9" s="88">
        <v>6415</v>
      </c>
      <c r="Y9" s="125">
        <v>84.3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3.5</v>
      </c>
      <c r="G10" s="89">
        <v>1.5</v>
      </c>
      <c r="H10" s="64">
        <v>77.8</v>
      </c>
      <c r="I10" s="54">
        <v>47.62</v>
      </c>
      <c r="J10" s="45">
        <v>13</v>
      </c>
      <c r="K10" s="32">
        <v>21.9</v>
      </c>
      <c r="L10" s="51">
        <v>46.37</v>
      </c>
      <c r="M10" s="74">
        <v>42.63</v>
      </c>
      <c r="N10" s="85">
        <v>44.3</v>
      </c>
      <c r="O10" s="91"/>
      <c r="P10" s="91"/>
      <c r="Q10" s="91"/>
      <c r="R10" s="100">
        <v>33229</v>
      </c>
      <c r="S10" s="123">
        <v>450</v>
      </c>
      <c r="T10" s="100">
        <v>33229</v>
      </c>
      <c r="U10" s="90">
        <v>27830</v>
      </c>
      <c r="V10" s="125">
        <v>92.8</v>
      </c>
      <c r="W10" s="86">
        <v>6645.8</v>
      </c>
      <c r="X10" s="88">
        <v>5970</v>
      </c>
      <c r="Y10" s="125">
        <v>89.8</v>
      </c>
      <c r="Z10" s="87"/>
      <c r="AA10" s="88">
        <v>5</v>
      </c>
      <c r="AB10" s="88">
        <v>51</v>
      </c>
      <c r="AC10" s="88">
        <v>4</v>
      </c>
    </row>
    <row r="11" spans="1:29" ht="16.3" thickBot="1">
      <c r="A11" s="415" t="s">
        <v>11</v>
      </c>
      <c r="B11" s="425"/>
      <c r="C11" s="36">
        <v>392.88</v>
      </c>
      <c r="D11" s="40">
        <v>182</v>
      </c>
      <c r="E11" s="40">
        <v>42.49</v>
      </c>
      <c r="F11" s="40">
        <v>4.2</v>
      </c>
      <c r="G11" s="40">
        <v>6.07</v>
      </c>
      <c r="H11" s="40">
        <v>23.06</v>
      </c>
      <c r="I11" s="40">
        <v>30.36</v>
      </c>
      <c r="J11" s="40">
        <v>26.7</v>
      </c>
      <c r="K11" s="40">
        <v>14.67</v>
      </c>
      <c r="L11" s="40">
        <v>155.30000000000001</v>
      </c>
      <c r="M11" s="40">
        <v>114.81</v>
      </c>
      <c r="N11" s="40">
        <v>107.63</v>
      </c>
      <c r="O11" s="40"/>
      <c r="P11" s="40"/>
      <c r="Q11" s="40"/>
      <c r="R11" s="102">
        <v>72059</v>
      </c>
      <c r="S11" s="124">
        <v>1600</v>
      </c>
      <c r="T11" s="102">
        <v>72059</v>
      </c>
      <c r="U11" s="40">
        <v>62140</v>
      </c>
      <c r="V11" s="40">
        <v>87.2</v>
      </c>
      <c r="W11" s="40">
        <v>14252.6</v>
      </c>
      <c r="X11" s="40">
        <v>12385</v>
      </c>
      <c r="Y11" s="40">
        <v>86.9</v>
      </c>
      <c r="Z11" s="40"/>
      <c r="AA11" s="40">
        <v>15</v>
      </c>
      <c r="AB11" s="40">
        <v>116</v>
      </c>
      <c r="AC11" s="40">
        <v>18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1.8</v>
      </c>
      <c r="G12" s="17">
        <v>0.97402597402597402</v>
      </c>
      <c r="H12" s="60">
        <v>117</v>
      </c>
      <c r="I12" s="93">
        <v>0.47</v>
      </c>
      <c r="J12" s="47">
        <v>6.6</v>
      </c>
      <c r="K12" s="94">
        <v>0.14000000000000001</v>
      </c>
      <c r="L12" s="51">
        <v>39.69</v>
      </c>
      <c r="M12" s="74">
        <v>32.24</v>
      </c>
      <c r="N12" s="49">
        <v>31.05</v>
      </c>
      <c r="O12" s="69">
        <v>28310</v>
      </c>
      <c r="P12" s="9"/>
      <c r="Q12" s="9"/>
      <c r="R12" s="103">
        <v>33110</v>
      </c>
      <c r="S12" s="104">
        <v>28310</v>
      </c>
      <c r="T12" s="103">
        <v>33110</v>
      </c>
      <c r="U12" s="103">
        <v>33110</v>
      </c>
      <c r="V12" s="95">
        <v>1</v>
      </c>
      <c r="W12" s="70">
        <v>3111</v>
      </c>
      <c r="X12" s="70">
        <v>261</v>
      </c>
      <c r="Y12" s="95">
        <v>0.08</v>
      </c>
      <c r="Z12" s="71">
        <v>3</v>
      </c>
      <c r="AA12" s="69">
        <v>4</v>
      </c>
      <c r="AB12" s="69">
        <v>20</v>
      </c>
      <c r="AC12" s="69">
        <v>1</v>
      </c>
    </row>
    <row r="13" spans="1:29" ht="57.1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1</v>
      </c>
      <c r="G13" s="17">
        <v>1.2738853503184713</v>
      </c>
      <c r="H13" s="64">
        <v>64</v>
      </c>
      <c r="I13" s="96">
        <v>0.51</v>
      </c>
      <c r="J13" s="45">
        <v>7.6</v>
      </c>
      <c r="K13" s="94">
        <v>0.16</v>
      </c>
      <c r="L13" s="51">
        <v>39.67</v>
      </c>
      <c r="M13" s="74">
        <v>33.020000000000003</v>
      </c>
      <c r="N13" s="46">
        <v>31.32</v>
      </c>
      <c r="O13" s="72">
        <v>27365</v>
      </c>
      <c r="P13" s="9"/>
      <c r="Q13" s="10"/>
      <c r="R13" s="106">
        <v>34295</v>
      </c>
      <c r="S13" s="106">
        <v>27365</v>
      </c>
      <c r="T13" s="106">
        <v>34295</v>
      </c>
      <c r="U13" s="75">
        <v>17650</v>
      </c>
      <c r="V13" s="95">
        <v>0.51</v>
      </c>
      <c r="W13" s="70">
        <v>3429.5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43.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0</v>
      </c>
      <c r="G14" s="52">
        <v>0.80459770114942519</v>
      </c>
      <c r="H14" s="65">
        <v>0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18.12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6100</v>
      </c>
      <c r="V14" s="95">
        <v>0.42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15" t="s">
        <v>12</v>
      </c>
      <c r="B15" s="420"/>
      <c r="C15" s="36">
        <v>268.5</v>
      </c>
      <c r="D15" s="40">
        <v>119.41</v>
      </c>
      <c r="E15" s="41">
        <v>27.86</v>
      </c>
      <c r="F15" s="67">
        <v>2.8</v>
      </c>
      <c r="G15" s="48"/>
      <c r="H15" s="66"/>
      <c r="I15" s="36"/>
      <c r="J15" s="56">
        <v>16.399999999999999</v>
      </c>
      <c r="K15" s="33">
        <v>13.7</v>
      </c>
      <c r="L15" s="37">
        <v>103</v>
      </c>
      <c r="M15" s="48">
        <v>83.38</v>
      </c>
      <c r="N15" s="48">
        <v>78.17</v>
      </c>
      <c r="O15" s="21">
        <v>68621</v>
      </c>
      <c r="P15" s="16">
        <v>0</v>
      </c>
      <c r="Q15" s="16">
        <v>0</v>
      </c>
      <c r="R15" s="107">
        <v>81771</v>
      </c>
      <c r="S15" s="107">
        <v>68621</v>
      </c>
      <c r="T15" s="107">
        <v>81771</v>
      </c>
      <c r="U15" s="77">
        <v>56860</v>
      </c>
      <c r="V15" s="95">
        <v>0.7</v>
      </c>
      <c r="W15" s="77">
        <v>8177</v>
      </c>
      <c r="X15" s="77">
        <v>261</v>
      </c>
      <c r="Y15" s="95">
        <v>0.03</v>
      </c>
      <c r="Z15" s="21">
        <v>8</v>
      </c>
      <c r="AA15" s="21">
        <v>10</v>
      </c>
      <c r="AB15" s="21">
        <v>70</v>
      </c>
      <c r="AC15" s="31">
        <v>5</v>
      </c>
    </row>
    <row r="16" spans="1:29" ht="43.5" thickBot="1">
      <c r="A16" s="118" t="s">
        <v>13</v>
      </c>
      <c r="B16" s="111" t="s">
        <v>45</v>
      </c>
      <c r="C16" s="112">
        <v>373.93</v>
      </c>
      <c r="D16" s="117">
        <v>181.6</v>
      </c>
      <c r="E16" s="113">
        <v>35.799999999999997</v>
      </c>
      <c r="F16" s="115">
        <v>5.5</v>
      </c>
      <c r="G16" s="17"/>
      <c r="H16" s="60">
        <v>106</v>
      </c>
      <c r="I16" s="35">
        <v>66</v>
      </c>
      <c r="J16" s="47">
        <v>28.2</v>
      </c>
      <c r="K16" s="32">
        <v>16</v>
      </c>
      <c r="L16" s="51">
        <v>153.4</v>
      </c>
      <c r="M16" s="74">
        <v>65.099999999999994</v>
      </c>
      <c r="N16" s="49">
        <v>59.4</v>
      </c>
      <c r="O16" s="12"/>
      <c r="P16" s="9"/>
      <c r="Q16" s="9"/>
      <c r="R16" s="103">
        <v>58710</v>
      </c>
      <c r="S16" s="104"/>
      <c r="T16" s="103">
        <v>58710</v>
      </c>
      <c r="U16" s="103">
        <v>58710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9</v>
      </c>
      <c r="AB16" s="69">
        <v>149</v>
      </c>
      <c r="AC16" s="69">
        <v>14</v>
      </c>
    </row>
    <row r="17" spans="1:29" ht="16.3" thickBot="1">
      <c r="A17" s="415" t="s">
        <v>13</v>
      </c>
      <c r="B17" s="420"/>
      <c r="C17" s="36">
        <v>373.9</v>
      </c>
      <c r="D17" s="40">
        <v>181.6</v>
      </c>
      <c r="E17" s="41">
        <v>35.799999999999997</v>
      </c>
      <c r="F17" s="67">
        <v>5.5</v>
      </c>
      <c r="G17" s="48"/>
      <c r="H17" s="66">
        <v>106</v>
      </c>
      <c r="I17" s="36">
        <v>66</v>
      </c>
      <c r="J17" s="56">
        <v>28.2</v>
      </c>
      <c r="K17" s="33">
        <v>16</v>
      </c>
      <c r="L17" s="37">
        <v>153.4</v>
      </c>
      <c r="M17" s="48">
        <v>65.099999999999994</v>
      </c>
      <c r="N17" s="48">
        <v>59.4</v>
      </c>
      <c r="O17" s="21"/>
      <c r="P17" s="16"/>
      <c r="Q17" s="16"/>
      <c r="R17" s="121">
        <v>58710</v>
      </c>
      <c r="S17" s="107"/>
      <c r="T17" s="121">
        <v>58710</v>
      </c>
      <c r="U17" s="121">
        <v>58710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9</v>
      </c>
      <c r="AB17" s="21">
        <v>149</v>
      </c>
      <c r="AC17" s="31">
        <v>14</v>
      </c>
    </row>
    <row r="18" spans="1:29" ht="42.8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1.4</v>
      </c>
      <c r="G18" s="17"/>
      <c r="H18" s="60">
        <v>85.9</v>
      </c>
      <c r="I18" s="35">
        <v>39.4</v>
      </c>
      <c r="J18" s="47">
        <v>6.1</v>
      </c>
      <c r="K18" s="32">
        <v>12.4</v>
      </c>
      <c r="L18" s="51">
        <v>42.9</v>
      </c>
      <c r="M18" s="74">
        <v>50.14</v>
      </c>
      <c r="N18" s="49">
        <v>35.799999999999997</v>
      </c>
      <c r="O18" s="12"/>
      <c r="P18" s="9"/>
      <c r="Q18" s="9"/>
      <c r="R18" s="103">
        <v>6201</v>
      </c>
      <c r="S18" s="104"/>
      <c r="T18" s="105">
        <v>6201</v>
      </c>
      <c r="U18" s="70">
        <v>6201</v>
      </c>
      <c r="V18" s="78">
        <v>100</v>
      </c>
      <c r="W18" s="70">
        <v>620.1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3</v>
      </c>
      <c r="G19" s="17"/>
      <c r="H19" s="64">
        <v>50.5</v>
      </c>
      <c r="I19" s="54">
        <v>57</v>
      </c>
      <c r="J19" s="45">
        <v>27.1</v>
      </c>
      <c r="K19" s="32">
        <v>15.2</v>
      </c>
      <c r="L19" s="51">
        <v>151.16</v>
      </c>
      <c r="M19" s="74">
        <v>93.14</v>
      </c>
      <c r="N19" s="46">
        <v>65.2</v>
      </c>
      <c r="O19" s="12"/>
      <c r="P19" s="9"/>
      <c r="Q19" s="10"/>
      <c r="R19" s="106">
        <v>73328</v>
      </c>
      <c r="S19" s="106"/>
      <c r="T19" s="105">
        <v>73328</v>
      </c>
      <c r="U19" s="75">
        <v>73328</v>
      </c>
      <c r="V19" s="78">
        <v>100</v>
      </c>
      <c r="W19" s="70">
        <v>7332.8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15" t="s">
        <v>14</v>
      </c>
      <c r="B20" s="416"/>
      <c r="C20" s="36">
        <v>619.59999999999991</v>
      </c>
      <c r="D20" s="40">
        <v>227.26</v>
      </c>
      <c r="E20" s="41">
        <v>52.99</v>
      </c>
      <c r="F20" s="67">
        <v>4.4000000000000004</v>
      </c>
      <c r="G20" s="48">
        <v>0</v>
      </c>
      <c r="H20" s="66">
        <v>58.1</v>
      </c>
      <c r="I20" s="36">
        <v>53.2</v>
      </c>
      <c r="J20" s="56">
        <v>33.200000000000003</v>
      </c>
      <c r="K20" s="33">
        <v>14.6</v>
      </c>
      <c r="L20" s="37">
        <v>194.1</v>
      </c>
      <c r="M20" s="48">
        <v>143.28</v>
      </c>
      <c r="N20" s="48">
        <v>101</v>
      </c>
      <c r="O20" s="15">
        <v>0</v>
      </c>
      <c r="P20" s="16">
        <v>0</v>
      </c>
      <c r="Q20" s="16">
        <v>0</v>
      </c>
      <c r="R20" s="107">
        <v>79529</v>
      </c>
      <c r="S20" s="107">
        <v>0</v>
      </c>
      <c r="T20" s="107">
        <v>79529</v>
      </c>
      <c r="U20" s="77">
        <v>79529</v>
      </c>
      <c r="V20" s="78">
        <v>100</v>
      </c>
      <c r="W20" s="77">
        <v>7952</v>
      </c>
      <c r="X20" s="77">
        <v>510</v>
      </c>
      <c r="Y20" s="78">
        <v>6.7</v>
      </c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21" t="s">
        <v>22</v>
      </c>
      <c r="B21" s="422"/>
      <c r="C21" s="422"/>
      <c r="D21" s="422"/>
      <c r="E21" s="422"/>
      <c r="F21" s="422"/>
      <c r="G21" s="422"/>
      <c r="H21" s="422"/>
      <c r="I21" s="422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15" t="s">
        <v>47</v>
      </c>
      <c r="B22" s="416"/>
      <c r="C22" s="36">
        <f>C11+C15+C17+C20</f>
        <v>1654.8799999999999</v>
      </c>
      <c r="D22" s="36">
        <f>D11+D15+D17+D20</f>
        <v>710.27</v>
      </c>
      <c r="E22" s="36">
        <f>E11+E15+E17+E20</f>
        <v>159.13999999999999</v>
      </c>
      <c r="F22" s="36">
        <f>F11+F15+F17+F20</f>
        <v>16.899999999999999</v>
      </c>
      <c r="G22" s="48"/>
      <c r="H22" s="66"/>
      <c r="I22" s="36"/>
      <c r="J22" s="120">
        <f>J11+J15+J17+J20</f>
        <v>104.5</v>
      </c>
      <c r="K22" s="33"/>
      <c r="L22" s="36">
        <f>L11+L15+L17+L20</f>
        <v>605.80000000000007</v>
      </c>
      <c r="M22" s="36">
        <f>M11+M15+M17+M20</f>
        <v>406.56999999999994</v>
      </c>
      <c r="N22" s="36">
        <f>N11+N15+N17+N20</f>
        <v>346.20000000000005</v>
      </c>
      <c r="O22" s="15"/>
      <c r="P22" s="16"/>
      <c r="Q22" s="16"/>
      <c r="R22" s="109">
        <f>R11+R15+R17+R20</f>
        <v>292069</v>
      </c>
      <c r="S22" s="107"/>
      <c r="T22" s="109">
        <f>T11+T15+T17+T20</f>
        <v>292069</v>
      </c>
      <c r="U22" s="36">
        <f>U11+U15+U17+U20</f>
        <v>257239</v>
      </c>
      <c r="V22" s="78"/>
      <c r="W22" s="36">
        <f>W11+W15+W17+W20</f>
        <v>30381.599999999999</v>
      </c>
      <c r="X22" s="36">
        <f>X11+X15+X17+X20</f>
        <v>13156</v>
      </c>
      <c r="Y22" s="78"/>
      <c r="Z22" s="21"/>
      <c r="AA22" s="36">
        <f>AA11+AA15+AA17+AA20</f>
        <v>45</v>
      </c>
      <c r="AB22" s="36">
        <f>AB11+AB15+AB17+AB20</f>
        <v>428</v>
      </c>
      <c r="AC22" s="36">
        <f>AC11+AC15+AC17+AC20</f>
        <v>44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27"/>
  <sheetViews>
    <sheetView view="pageBreakPreview" topLeftCell="L1" zoomScaleNormal="100" zoomScaleSheetLayoutView="100" workbookViewId="0">
      <selection activeCell="O33" sqref="O33"/>
    </sheetView>
  </sheetViews>
  <sheetFormatPr defaultRowHeight="12.9"/>
  <cols>
    <col min="2" max="2" width="16" customWidth="1"/>
    <col min="5" max="5" width="9.75" customWidth="1"/>
    <col min="6" max="6" width="11.125" customWidth="1"/>
    <col min="8" max="8" width="0" hidden="1" customWidth="1"/>
    <col min="9" max="9" width="10.75" bestFit="1" customWidth="1"/>
    <col min="10" max="10" width="9.625" bestFit="1" customWidth="1"/>
    <col min="11" max="11" width="16.75" customWidth="1"/>
    <col min="12" max="12" width="9.375" bestFit="1" customWidth="1"/>
    <col min="13" max="13" width="11.125" customWidth="1"/>
    <col min="14" max="14" width="9.625" bestFit="1" customWidth="1"/>
    <col min="16" max="18" width="0" hidden="1" customWidth="1"/>
    <col min="20" max="20" width="13.625" customWidth="1"/>
    <col min="21" max="21" width="0" hidden="1" customWidth="1"/>
    <col min="22" max="22" width="11.875" customWidth="1"/>
    <col min="23" max="23" width="11.75" customWidth="1"/>
    <col min="24" max="24" width="9.625" customWidth="1"/>
    <col min="25" max="25" width="10.875" customWidth="1"/>
    <col min="26" max="26" width="11.25" customWidth="1"/>
    <col min="27" max="27" width="12" customWidth="1"/>
    <col min="28" max="28" width="10.25" customWidth="1"/>
    <col min="29" max="29" width="9.375" bestFit="1" customWidth="1"/>
    <col min="30" max="30" width="0" hidden="1" customWidth="1"/>
    <col min="33" max="33" width="12" customWidth="1"/>
  </cols>
  <sheetData>
    <row r="3" spans="1:33" ht="14.3">
      <c r="A3" s="428" t="s">
        <v>38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</row>
    <row r="4" spans="1:33" ht="14.3">
      <c r="A4" s="437" t="s">
        <v>69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  <c r="AG4" s="429"/>
    </row>
    <row r="5" spans="1:33" ht="14.9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4.95" thickBot="1">
      <c r="A6" s="438" t="s">
        <v>2</v>
      </c>
      <c r="B6" s="441" t="s">
        <v>37</v>
      </c>
      <c r="C6" s="450" t="s">
        <v>23</v>
      </c>
      <c r="D6" s="451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3"/>
      <c r="T6" s="443" t="s">
        <v>20</v>
      </c>
      <c r="U6" s="226"/>
      <c r="V6" s="445" t="s">
        <v>25</v>
      </c>
      <c r="W6" s="446"/>
      <c r="X6" s="446"/>
      <c r="Y6" s="447"/>
      <c r="Z6" s="445" t="s">
        <v>26</v>
      </c>
      <c r="AA6" s="446"/>
      <c r="AB6" s="446"/>
      <c r="AC6" s="447"/>
      <c r="AD6" s="224"/>
      <c r="AE6" s="448" t="s">
        <v>5</v>
      </c>
      <c r="AF6" s="449"/>
      <c r="AG6" s="441"/>
    </row>
    <row r="7" spans="1:33" ht="89">
      <c r="A7" s="439"/>
      <c r="B7" s="442"/>
      <c r="C7" s="454" t="s">
        <v>24</v>
      </c>
      <c r="D7" s="455"/>
      <c r="E7" s="277" t="s">
        <v>62</v>
      </c>
      <c r="F7" s="278" t="s">
        <v>64</v>
      </c>
      <c r="G7" s="279" t="s">
        <v>30</v>
      </c>
      <c r="H7" s="280"/>
      <c r="I7" s="279" t="s">
        <v>31</v>
      </c>
      <c r="J7" s="281" t="s">
        <v>21</v>
      </c>
      <c r="K7" s="282" t="s">
        <v>63</v>
      </c>
      <c r="L7" s="283" t="s">
        <v>18</v>
      </c>
      <c r="M7" s="284" t="s">
        <v>61</v>
      </c>
      <c r="N7" s="278" t="s">
        <v>27</v>
      </c>
      <c r="O7" s="456" t="s">
        <v>19</v>
      </c>
      <c r="P7" s="457"/>
      <c r="Q7" s="457"/>
      <c r="R7" s="457"/>
      <c r="S7" s="458"/>
      <c r="T7" s="444"/>
      <c r="U7" s="225"/>
      <c r="V7" s="209" t="s">
        <v>28</v>
      </c>
      <c r="W7" s="459" t="s">
        <v>33</v>
      </c>
      <c r="X7" s="460"/>
      <c r="Y7" s="232" t="s">
        <v>29</v>
      </c>
      <c r="Z7" s="209" t="s">
        <v>32</v>
      </c>
      <c r="AA7" s="459" t="s">
        <v>34</v>
      </c>
      <c r="AB7" s="460"/>
      <c r="AC7" s="232" t="s">
        <v>29</v>
      </c>
      <c r="AD7" s="225" t="s">
        <v>3</v>
      </c>
      <c r="AE7" s="209" t="s">
        <v>6</v>
      </c>
      <c r="AF7" s="176" t="s">
        <v>7</v>
      </c>
      <c r="AG7" s="210" t="s">
        <v>8</v>
      </c>
    </row>
    <row r="8" spans="1:33" ht="14.95" thickBot="1">
      <c r="A8" s="440"/>
      <c r="B8" s="442"/>
      <c r="C8" s="311" t="s">
        <v>15</v>
      </c>
      <c r="D8" s="312" t="s">
        <v>65</v>
      </c>
      <c r="E8" s="313" t="s">
        <v>15</v>
      </c>
      <c r="F8" s="322" t="s">
        <v>15</v>
      </c>
      <c r="G8" s="323" t="s">
        <v>15</v>
      </c>
      <c r="H8" s="324" t="s">
        <v>1</v>
      </c>
      <c r="I8" s="323" t="s">
        <v>4</v>
      </c>
      <c r="J8" s="325" t="s">
        <v>4</v>
      </c>
      <c r="K8" s="29" t="s">
        <v>15</v>
      </c>
      <c r="L8" s="255" t="s">
        <v>4</v>
      </c>
      <c r="M8" s="263" t="s">
        <v>15</v>
      </c>
      <c r="N8" s="20" t="s">
        <v>15</v>
      </c>
      <c r="O8" s="18" t="s">
        <v>15</v>
      </c>
      <c r="P8" s="14" t="s">
        <v>15</v>
      </c>
      <c r="Q8" s="175" t="s">
        <v>4</v>
      </c>
      <c r="R8" s="175" t="s">
        <v>15</v>
      </c>
      <c r="S8" s="264" t="s">
        <v>65</v>
      </c>
      <c r="T8" s="270" t="s">
        <v>0</v>
      </c>
      <c r="U8" s="269" t="s">
        <v>0</v>
      </c>
      <c r="V8" s="211" t="s">
        <v>0</v>
      </c>
      <c r="W8" s="7" t="s">
        <v>0</v>
      </c>
      <c r="X8" s="7" t="s">
        <v>65</v>
      </c>
      <c r="Y8" s="245" t="s">
        <v>4</v>
      </c>
      <c r="Z8" s="29" t="s">
        <v>1</v>
      </c>
      <c r="AA8" s="175" t="s">
        <v>1</v>
      </c>
      <c r="AB8" s="7" t="s">
        <v>65</v>
      </c>
      <c r="AC8" s="233" t="s">
        <v>4</v>
      </c>
      <c r="AD8" s="226" t="s">
        <v>4</v>
      </c>
      <c r="AE8" s="211" t="s">
        <v>0</v>
      </c>
      <c r="AF8" s="7" t="s">
        <v>9</v>
      </c>
      <c r="AG8" s="212" t="s">
        <v>0</v>
      </c>
    </row>
    <row r="9" spans="1:33" ht="14.3">
      <c r="A9" s="287" t="s">
        <v>11</v>
      </c>
      <c r="B9" s="289" t="s">
        <v>39</v>
      </c>
      <c r="C9" s="314">
        <v>193.49</v>
      </c>
      <c r="D9" s="315">
        <v>25</v>
      </c>
      <c r="E9" s="316">
        <v>0</v>
      </c>
      <c r="F9" s="314">
        <v>0</v>
      </c>
      <c r="G9" s="326">
        <v>5.91</v>
      </c>
      <c r="H9" s="327">
        <v>5.91</v>
      </c>
      <c r="I9" s="328">
        <v>0</v>
      </c>
      <c r="J9" s="329">
        <v>0</v>
      </c>
      <c r="K9" s="320">
        <f>O9-N9</f>
        <v>18.399999999999977</v>
      </c>
      <c r="L9" s="293">
        <v>0</v>
      </c>
      <c r="M9" s="291">
        <v>0</v>
      </c>
      <c r="N9" s="290">
        <v>193.49</v>
      </c>
      <c r="O9" s="85">
        <v>211.89</v>
      </c>
      <c r="P9" s="85">
        <v>211.89</v>
      </c>
      <c r="Q9" s="30"/>
      <c r="R9" s="126"/>
      <c r="S9" s="366">
        <v>6</v>
      </c>
      <c r="T9" s="358">
        <f>119333.8+500+4433</f>
        <v>124266.8</v>
      </c>
      <c r="U9" s="207"/>
      <c r="V9" s="246">
        <v>124266.8</v>
      </c>
      <c r="W9" s="87">
        <v>116890</v>
      </c>
      <c r="X9" s="360">
        <v>2</v>
      </c>
      <c r="Y9" s="247">
        <v>94.063740274956785</v>
      </c>
      <c r="Z9" s="234">
        <v>24853.360000000001</v>
      </c>
      <c r="AA9" s="88">
        <v>22968.52</v>
      </c>
      <c r="AB9" s="366">
        <v>2</v>
      </c>
      <c r="AC9" s="214">
        <v>92.416156205840977</v>
      </c>
      <c r="AD9" s="207"/>
      <c r="AE9" s="213">
        <v>20</v>
      </c>
      <c r="AF9" s="30">
        <v>193</v>
      </c>
      <c r="AG9" s="214">
        <v>29</v>
      </c>
    </row>
    <row r="10" spans="1:33" ht="14.95" thickBot="1">
      <c r="A10" s="285" t="s">
        <v>11</v>
      </c>
      <c r="B10" s="294" t="s">
        <v>40</v>
      </c>
      <c r="C10" s="317">
        <v>166.51</v>
      </c>
      <c r="D10" s="318">
        <v>13</v>
      </c>
      <c r="E10" s="319">
        <v>0</v>
      </c>
      <c r="F10" s="317">
        <v>0</v>
      </c>
      <c r="G10" s="330">
        <v>0</v>
      </c>
      <c r="H10" s="331">
        <v>0</v>
      </c>
      <c r="I10" s="332">
        <v>0</v>
      </c>
      <c r="J10" s="333">
        <v>0</v>
      </c>
      <c r="K10" s="321">
        <f>O10-N10</f>
        <v>6.0400000000000205</v>
      </c>
      <c r="L10" s="296">
        <v>0</v>
      </c>
      <c r="M10" s="297">
        <v>0</v>
      </c>
      <c r="N10" s="295">
        <v>166.51</v>
      </c>
      <c r="O10" s="298">
        <f>167.25+1.5+3.8</f>
        <v>172.55</v>
      </c>
      <c r="P10" s="298">
        <f>167.25+1.5+3.8</f>
        <v>172.55</v>
      </c>
      <c r="Q10" s="188"/>
      <c r="R10" s="299"/>
      <c r="S10" s="367">
        <v>7</v>
      </c>
      <c r="T10" s="359">
        <v>135832</v>
      </c>
      <c r="U10" s="207"/>
      <c r="V10" s="248">
        <v>135832</v>
      </c>
      <c r="W10" s="87">
        <v>129755</v>
      </c>
      <c r="X10" s="360">
        <v>1</v>
      </c>
      <c r="Y10" s="247">
        <v>95.526091053654511</v>
      </c>
      <c r="Z10" s="234">
        <v>27166.400000000001</v>
      </c>
      <c r="AA10" s="88">
        <v>26000</v>
      </c>
      <c r="AB10" s="366">
        <v>1</v>
      </c>
      <c r="AC10" s="216">
        <v>95.706460922315799</v>
      </c>
      <c r="AD10" s="207"/>
      <c r="AE10" s="215">
        <v>3</v>
      </c>
      <c r="AF10" s="88">
        <v>45</v>
      </c>
      <c r="AG10" s="216">
        <v>7</v>
      </c>
    </row>
    <row r="11" spans="1:33" ht="16.3" thickBot="1">
      <c r="A11" s="463" t="s">
        <v>68</v>
      </c>
      <c r="B11" s="464"/>
      <c r="C11" s="338">
        <f>SUM(C9:C10)</f>
        <v>360</v>
      </c>
      <c r="D11" s="48">
        <f>SUM(D9:D10)</f>
        <v>38</v>
      </c>
      <c r="E11" s="202">
        <f t="shared" ref="E11" si="0">SUM(E9:E10)</f>
        <v>0</v>
      </c>
      <c r="F11" s="56">
        <f t="shared" ref="F11:P11" si="1">SUM(F9:F10)</f>
        <v>0</v>
      </c>
      <c r="G11" s="48">
        <f>G9+G10</f>
        <v>5.91</v>
      </c>
      <c r="H11" s="48">
        <f t="shared" si="1"/>
        <v>5.91</v>
      </c>
      <c r="I11" s="48">
        <v>0</v>
      </c>
      <c r="J11" s="202">
        <f t="shared" si="1"/>
        <v>0</v>
      </c>
      <c r="K11" s="41">
        <f>SUM(K9:K10)</f>
        <v>24.439999999999998</v>
      </c>
      <c r="L11" s="48">
        <f>SUM(L9:L10)</f>
        <v>0</v>
      </c>
      <c r="M11" s="48">
        <v>0</v>
      </c>
      <c r="N11" s="310">
        <f>SUM(N9:N10)</f>
        <v>360</v>
      </c>
      <c r="O11" s="48">
        <f t="shared" ref="O11" si="2">SUM(O9:O10)</f>
        <v>384.44</v>
      </c>
      <c r="P11" s="48">
        <f t="shared" si="1"/>
        <v>384.44</v>
      </c>
      <c r="Q11" s="138">
        <v>0</v>
      </c>
      <c r="R11" s="138">
        <v>0</v>
      </c>
      <c r="S11" s="202">
        <f t="shared" ref="S11:T11" si="3">SUM(S9:S10)</f>
        <v>13</v>
      </c>
      <c r="T11" s="292">
        <f t="shared" si="3"/>
        <v>260098.8</v>
      </c>
      <c r="U11" s="227">
        <v>0</v>
      </c>
      <c r="V11" s="201">
        <v>260098.8</v>
      </c>
      <c r="W11" s="48">
        <v>246645</v>
      </c>
      <c r="X11" s="203">
        <v>3</v>
      </c>
      <c r="Y11" s="202">
        <v>94.827427116157409</v>
      </c>
      <c r="Z11" s="201">
        <v>52019.76</v>
      </c>
      <c r="AA11" s="203">
        <v>48968.520000000004</v>
      </c>
      <c r="AB11" s="292">
        <f t="shared" ref="AB11" si="4">SUM(AB9:AB10)</f>
        <v>3</v>
      </c>
      <c r="AC11" s="202">
        <v>94.134459674554435</v>
      </c>
      <c r="AD11" s="227">
        <v>0</v>
      </c>
      <c r="AE11" s="56">
        <v>23</v>
      </c>
      <c r="AF11" s="203">
        <v>238</v>
      </c>
      <c r="AG11" s="202">
        <v>36</v>
      </c>
    </row>
    <row r="12" spans="1:33" ht="15.65">
      <c r="A12" s="287" t="s">
        <v>12</v>
      </c>
      <c r="B12" s="334" t="s">
        <v>59</v>
      </c>
      <c r="C12" s="362">
        <v>106.3</v>
      </c>
      <c r="D12" s="363"/>
      <c r="E12" s="364">
        <v>0</v>
      </c>
      <c r="F12" s="300">
        <v>0</v>
      </c>
      <c r="G12" s="301">
        <v>0</v>
      </c>
      <c r="H12" s="302">
        <v>1.3392857142857142</v>
      </c>
      <c r="I12" s="303">
        <v>0</v>
      </c>
      <c r="J12" s="349">
        <v>0</v>
      </c>
      <c r="K12" s="345">
        <v>37.1</v>
      </c>
      <c r="L12" s="304">
        <v>0</v>
      </c>
      <c r="M12" s="305">
        <v>0</v>
      </c>
      <c r="N12" s="306">
        <v>106.31</v>
      </c>
      <c r="O12" s="307">
        <v>101.75</v>
      </c>
      <c r="P12" s="308">
        <v>55310</v>
      </c>
      <c r="Q12" s="309"/>
      <c r="R12" s="309"/>
      <c r="S12" s="376">
        <v>10</v>
      </c>
      <c r="T12" s="271">
        <v>119060</v>
      </c>
      <c r="U12" s="229"/>
      <c r="V12" s="234">
        <v>119060</v>
      </c>
      <c r="W12" s="86">
        <v>119060</v>
      </c>
      <c r="X12" s="377">
        <v>10</v>
      </c>
      <c r="Y12" s="235">
        <v>1</v>
      </c>
      <c r="Z12" s="234">
        <v>11906</v>
      </c>
      <c r="AA12" s="86">
        <v>9045</v>
      </c>
      <c r="AB12" s="377">
        <v>6</v>
      </c>
      <c r="AC12" s="235">
        <v>0.7597009910969259</v>
      </c>
      <c r="AD12" s="228">
        <v>4</v>
      </c>
      <c r="AE12" s="217">
        <v>6</v>
      </c>
      <c r="AF12" s="30">
        <v>48</v>
      </c>
      <c r="AG12" s="214">
        <v>6</v>
      </c>
    </row>
    <row r="13" spans="1:33" ht="15.65">
      <c r="A13" s="285" t="s">
        <v>12</v>
      </c>
      <c r="B13" s="335" t="s">
        <v>60</v>
      </c>
      <c r="C13" s="340">
        <v>104.1</v>
      </c>
      <c r="D13" s="178"/>
      <c r="E13" s="341">
        <v>0</v>
      </c>
      <c r="F13" s="196">
        <v>0</v>
      </c>
      <c r="G13" s="63">
        <v>0</v>
      </c>
      <c r="H13" s="134">
        <v>0.43859649122807021</v>
      </c>
      <c r="I13" s="64">
        <v>0</v>
      </c>
      <c r="J13" s="350">
        <v>0</v>
      </c>
      <c r="K13" s="346">
        <v>39.86</v>
      </c>
      <c r="L13" s="256">
        <v>0</v>
      </c>
      <c r="M13" s="265">
        <v>0</v>
      </c>
      <c r="N13" s="74">
        <v>104.09</v>
      </c>
      <c r="O13" s="46">
        <v>101.08</v>
      </c>
      <c r="P13" s="140">
        <v>54010</v>
      </c>
      <c r="Q13" s="17"/>
      <c r="R13" s="151"/>
      <c r="S13" s="376">
        <v>11</v>
      </c>
      <c r="T13" s="271">
        <v>100005</v>
      </c>
      <c r="U13" s="244"/>
      <c r="V13" s="234">
        <v>100005</v>
      </c>
      <c r="W13" s="90">
        <v>95673</v>
      </c>
      <c r="X13" s="378">
        <v>11</v>
      </c>
      <c r="Y13" s="235">
        <v>0.9566821658917054</v>
      </c>
      <c r="Z13" s="234">
        <v>10000.5</v>
      </c>
      <c r="AA13" s="90">
        <v>6834</v>
      </c>
      <c r="AB13" s="378">
        <v>6</v>
      </c>
      <c r="AC13" s="235">
        <v>0.68336583170841458</v>
      </c>
      <c r="AD13" s="228">
        <v>2</v>
      </c>
      <c r="AE13" s="217">
        <v>10</v>
      </c>
      <c r="AF13" s="30">
        <v>60</v>
      </c>
      <c r="AG13" s="214">
        <v>10</v>
      </c>
    </row>
    <row r="14" spans="1:33" ht="16.3" thickBot="1">
      <c r="A14" s="286" t="s">
        <v>12</v>
      </c>
      <c r="B14" s="336" t="s">
        <v>40</v>
      </c>
      <c r="C14" s="340">
        <v>58.1</v>
      </c>
      <c r="D14" s="181"/>
      <c r="E14" s="343">
        <v>0</v>
      </c>
      <c r="F14" s="196">
        <v>0</v>
      </c>
      <c r="G14" s="62">
        <v>0</v>
      </c>
      <c r="H14" s="93">
        <v>0</v>
      </c>
      <c r="I14" s="65">
        <v>0</v>
      </c>
      <c r="J14" s="351">
        <v>0</v>
      </c>
      <c r="K14" s="346">
        <v>17.3</v>
      </c>
      <c r="L14" s="256">
        <v>0</v>
      </c>
      <c r="M14" s="265">
        <v>0</v>
      </c>
      <c r="N14" s="74">
        <v>58.13</v>
      </c>
      <c r="O14" s="135">
        <v>70.41</v>
      </c>
      <c r="P14" s="30">
        <v>34116</v>
      </c>
      <c r="Q14" s="17"/>
      <c r="R14" s="151"/>
      <c r="S14" s="376">
        <v>5</v>
      </c>
      <c r="T14" s="272">
        <v>67956</v>
      </c>
      <c r="U14" s="229"/>
      <c r="V14" s="213">
        <v>67956</v>
      </c>
      <c r="W14" s="185">
        <v>32096</v>
      </c>
      <c r="X14" s="379">
        <v>4</v>
      </c>
      <c r="Y14" s="249">
        <v>0.47230560951203721</v>
      </c>
      <c r="Z14" s="234">
        <v>6795.6</v>
      </c>
      <c r="AA14" s="152">
        <v>2805</v>
      </c>
      <c r="AB14" s="379">
        <v>2</v>
      </c>
      <c r="AC14" s="236">
        <v>0.41276708458414268</v>
      </c>
      <c r="AD14" s="229">
        <v>3</v>
      </c>
      <c r="AE14" s="213">
        <v>4</v>
      </c>
      <c r="AF14" s="30">
        <v>30</v>
      </c>
      <c r="AG14" s="218">
        <v>3</v>
      </c>
    </row>
    <row r="15" spans="1:33" ht="19.05" thickBot="1">
      <c r="A15" s="461" t="s">
        <v>12</v>
      </c>
      <c r="B15" s="465"/>
      <c r="C15" s="365">
        <f>SUM(C12:C14)</f>
        <v>268.5</v>
      </c>
      <c r="D15" s="192">
        <v>43</v>
      </c>
      <c r="E15" s="177">
        <v>0</v>
      </c>
      <c r="F15" s="201">
        <v>0</v>
      </c>
      <c r="G15" s="67">
        <v>0</v>
      </c>
      <c r="H15" s="143"/>
      <c r="I15" s="144">
        <v>0</v>
      </c>
      <c r="J15" s="352">
        <v>0</v>
      </c>
      <c r="K15" s="142">
        <v>94.26</v>
      </c>
      <c r="L15" s="257">
        <v>0</v>
      </c>
      <c r="M15" s="266">
        <v>0</v>
      </c>
      <c r="N15" s="146">
        <v>268.5</v>
      </c>
      <c r="O15" s="146">
        <v>273.2</v>
      </c>
      <c r="P15" s="153">
        <v>143436</v>
      </c>
      <c r="Q15" s="143">
        <v>0</v>
      </c>
      <c r="R15" s="143">
        <v>0</v>
      </c>
      <c r="S15" s="193">
        <f>SUM(S12:S14)</f>
        <v>26</v>
      </c>
      <c r="T15" s="189">
        <v>287021</v>
      </c>
      <c r="U15" s="208">
        <v>0</v>
      </c>
      <c r="V15" s="250">
        <v>287021</v>
      </c>
      <c r="W15" s="154">
        <v>246829</v>
      </c>
      <c r="X15" s="193">
        <f>SUM(X12:X14)</f>
        <v>25</v>
      </c>
      <c r="Y15" s="205">
        <v>0.85996843436542969</v>
      </c>
      <c r="Z15" s="204">
        <v>28702.1</v>
      </c>
      <c r="AA15" s="186">
        <v>18684</v>
      </c>
      <c r="AB15" s="193">
        <f>SUM(AB12:AB14)</f>
        <v>14</v>
      </c>
      <c r="AC15" s="205">
        <v>0.65096282153570639</v>
      </c>
      <c r="AD15" s="208">
        <v>9</v>
      </c>
      <c r="AE15" s="219">
        <v>20</v>
      </c>
      <c r="AF15" s="153">
        <v>138</v>
      </c>
      <c r="AG15" s="169">
        <v>19</v>
      </c>
    </row>
    <row r="16" spans="1:33" ht="16.3" thickBot="1">
      <c r="A16" s="288" t="s">
        <v>13</v>
      </c>
      <c r="B16" s="337" t="s">
        <v>45</v>
      </c>
      <c r="C16" s="344">
        <v>322.5</v>
      </c>
      <c r="D16" s="361">
        <v>55</v>
      </c>
      <c r="E16" s="182">
        <v>0</v>
      </c>
      <c r="F16" s="197">
        <v>0</v>
      </c>
      <c r="G16" s="127">
        <v>3.5</v>
      </c>
      <c r="H16" s="133"/>
      <c r="I16" s="128">
        <v>0</v>
      </c>
      <c r="J16" s="129">
        <v>0</v>
      </c>
      <c r="K16" s="170">
        <f>76.35+G16</f>
        <v>79.849999999999994</v>
      </c>
      <c r="L16" s="258">
        <v>0</v>
      </c>
      <c r="M16" s="267">
        <v>0</v>
      </c>
      <c r="N16" s="136">
        <v>322.5</v>
      </c>
      <c r="O16" s="137">
        <f>322.5+G16</f>
        <v>326</v>
      </c>
      <c r="P16" s="156"/>
      <c r="Q16" s="157"/>
      <c r="R16" s="158"/>
      <c r="S16" s="369">
        <v>40</v>
      </c>
      <c r="T16" s="273">
        <f>132139+300</f>
        <v>132439</v>
      </c>
      <c r="U16" s="230"/>
      <c r="V16" s="220">
        <f>T16</f>
        <v>132439</v>
      </c>
      <c r="W16" s="160">
        <f>124642+290</f>
        <v>124932</v>
      </c>
      <c r="X16" s="372">
        <v>36</v>
      </c>
      <c r="Y16" s="251">
        <f>W16/V16</f>
        <v>0.94331730079508302</v>
      </c>
      <c r="Z16" s="237">
        <f>T16/10</f>
        <v>13243.9</v>
      </c>
      <c r="AA16" s="160">
        <f>12785+25</f>
        <v>12810</v>
      </c>
      <c r="AB16" s="372">
        <v>34</v>
      </c>
      <c r="AC16" s="251">
        <f>AA16/Z16</f>
        <v>0.96723774718927202</v>
      </c>
      <c r="AD16" s="230"/>
      <c r="AE16" s="220">
        <v>10</v>
      </c>
      <c r="AF16" s="159">
        <v>149</v>
      </c>
      <c r="AG16" s="161">
        <v>14</v>
      </c>
    </row>
    <row r="17" spans="1:33" ht="16.3" thickBot="1">
      <c r="A17" s="461" t="s">
        <v>13</v>
      </c>
      <c r="B17" s="465"/>
      <c r="C17" s="194">
        <v>322.5</v>
      </c>
      <c r="D17" s="48">
        <f>D16</f>
        <v>55</v>
      </c>
      <c r="E17" s="177">
        <v>0</v>
      </c>
      <c r="F17" s="353">
        <v>0</v>
      </c>
      <c r="G17" s="130">
        <v>3.5</v>
      </c>
      <c r="H17" s="131"/>
      <c r="I17" s="132">
        <v>0</v>
      </c>
      <c r="J17" s="354">
        <v>0</v>
      </c>
      <c r="K17" s="347">
        <f>K16</f>
        <v>79.849999999999994</v>
      </c>
      <c r="L17" s="259">
        <v>0</v>
      </c>
      <c r="M17" s="268">
        <v>0</v>
      </c>
      <c r="N17" s="347">
        <f>N16</f>
        <v>322.5</v>
      </c>
      <c r="O17" s="347">
        <f>O16</f>
        <v>326</v>
      </c>
      <c r="P17" s="148">
        <v>0</v>
      </c>
      <c r="Q17" s="149">
        <v>0</v>
      </c>
      <c r="R17" s="149">
        <v>0</v>
      </c>
      <c r="S17" s="347">
        <f>S16</f>
        <v>40</v>
      </c>
      <c r="T17" s="347">
        <f>T16</f>
        <v>132439</v>
      </c>
      <c r="U17" s="231">
        <v>0</v>
      </c>
      <c r="V17" s="347">
        <f>V16</f>
        <v>132439</v>
      </c>
      <c r="W17" s="347">
        <f>W16</f>
        <v>124932</v>
      </c>
      <c r="X17" s="347">
        <f>X16</f>
        <v>36</v>
      </c>
      <c r="Y17" s="251">
        <v>0.94330000000000003</v>
      </c>
      <c r="Z17" s="347">
        <f>Z16</f>
        <v>13243.9</v>
      </c>
      <c r="AA17" s="347">
        <f>AA16</f>
        <v>12810</v>
      </c>
      <c r="AB17" s="347">
        <f>AB16</f>
        <v>34</v>
      </c>
      <c r="AC17" s="238">
        <v>96.75</v>
      </c>
      <c r="AD17" s="231">
        <v>0</v>
      </c>
      <c r="AE17" s="347">
        <v>10</v>
      </c>
      <c r="AF17" s="162">
        <v>149</v>
      </c>
      <c r="AG17" s="163">
        <v>14</v>
      </c>
    </row>
    <row r="18" spans="1:33" ht="15.65">
      <c r="A18" s="287" t="s">
        <v>14</v>
      </c>
      <c r="B18" s="334" t="s">
        <v>45</v>
      </c>
      <c r="C18" s="339">
        <v>122.08</v>
      </c>
      <c r="D18" s="180">
        <v>11</v>
      </c>
      <c r="E18" s="183">
        <v>0</v>
      </c>
      <c r="F18" s="355">
        <v>0</v>
      </c>
      <c r="G18" s="62">
        <v>0</v>
      </c>
      <c r="H18" s="17"/>
      <c r="I18" s="60">
        <v>0</v>
      </c>
      <c r="J18" s="198">
        <v>0</v>
      </c>
      <c r="K18" s="348">
        <v>6.98</v>
      </c>
      <c r="L18" s="260">
        <v>0</v>
      </c>
      <c r="M18" s="265">
        <v>0</v>
      </c>
      <c r="N18" s="74">
        <v>122.08</v>
      </c>
      <c r="O18" s="74">
        <v>122.08</v>
      </c>
      <c r="P18" s="164"/>
      <c r="Q18" s="17"/>
      <c r="R18" s="17"/>
      <c r="S18" s="368">
        <v>11</v>
      </c>
      <c r="T18" s="272">
        <v>46406</v>
      </c>
      <c r="U18" s="229"/>
      <c r="V18" s="272">
        <v>46406</v>
      </c>
      <c r="W18" s="30">
        <v>43211.199999999997</v>
      </c>
      <c r="X18" s="373">
        <v>4</v>
      </c>
      <c r="Y18" s="239">
        <v>93.115545403611605</v>
      </c>
      <c r="Z18" s="234">
        <v>4640.6000000000004</v>
      </c>
      <c r="AA18" s="86">
        <v>3595.6</v>
      </c>
      <c r="AB18" s="371">
        <v>1</v>
      </c>
      <c r="AC18" s="239">
        <v>77.481360168943652</v>
      </c>
      <c r="AD18" s="228"/>
      <c r="AE18" s="213">
        <v>3</v>
      </c>
      <c r="AF18" s="30">
        <v>39</v>
      </c>
      <c r="AG18" s="214">
        <v>2</v>
      </c>
    </row>
    <row r="19" spans="1:33" ht="16.3" thickBot="1">
      <c r="A19" s="286" t="s">
        <v>14</v>
      </c>
      <c r="B19" s="336" t="s">
        <v>46</v>
      </c>
      <c r="C19" s="342">
        <v>331.12</v>
      </c>
      <c r="D19" s="181">
        <v>13</v>
      </c>
      <c r="E19" s="179">
        <v>0</v>
      </c>
      <c r="F19" s="355">
        <v>0</v>
      </c>
      <c r="G19" s="63">
        <v>0</v>
      </c>
      <c r="H19" s="17"/>
      <c r="I19" s="64">
        <v>0</v>
      </c>
      <c r="J19" s="356">
        <v>0</v>
      </c>
      <c r="K19" s="346">
        <v>26.71</v>
      </c>
      <c r="L19" s="260">
        <v>0</v>
      </c>
      <c r="M19" s="265">
        <v>0</v>
      </c>
      <c r="N19" s="74">
        <v>331.12</v>
      </c>
      <c r="O19" s="74">
        <v>331.12</v>
      </c>
      <c r="P19" s="164"/>
      <c r="Q19" s="17"/>
      <c r="R19" s="151"/>
      <c r="S19" s="370">
        <v>13</v>
      </c>
      <c r="T19" s="274">
        <v>213510</v>
      </c>
      <c r="U19" s="244"/>
      <c r="V19" s="274">
        <v>213510</v>
      </c>
      <c r="W19" s="140">
        <v>207951</v>
      </c>
      <c r="X19" s="374">
        <v>5</v>
      </c>
      <c r="Y19" s="241">
        <v>97.396374877054939</v>
      </c>
      <c r="Z19" s="240">
        <v>21351</v>
      </c>
      <c r="AA19" s="190">
        <v>15665</v>
      </c>
      <c r="AB19" s="375">
        <v>2</v>
      </c>
      <c r="AC19" s="241">
        <v>73.368928855791296</v>
      </c>
      <c r="AD19" s="228"/>
      <c r="AE19" s="213">
        <v>4</v>
      </c>
      <c r="AF19" s="30">
        <v>24</v>
      </c>
      <c r="AG19" s="214">
        <v>3</v>
      </c>
    </row>
    <row r="20" spans="1:33" ht="19.05" thickBot="1">
      <c r="A20" s="461" t="s">
        <v>14</v>
      </c>
      <c r="B20" s="466"/>
      <c r="C20" s="194">
        <v>453.2</v>
      </c>
      <c r="D20" s="191">
        <v>24</v>
      </c>
      <c r="E20" s="193">
        <v>0</v>
      </c>
      <c r="F20" s="145">
        <v>0</v>
      </c>
      <c r="G20" s="67">
        <v>0</v>
      </c>
      <c r="H20" s="48">
        <v>0</v>
      </c>
      <c r="I20" s="66">
        <v>0</v>
      </c>
      <c r="J20" s="357">
        <v>0</v>
      </c>
      <c r="K20" s="142">
        <v>33.69</v>
      </c>
      <c r="L20" s="261">
        <v>0</v>
      </c>
      <c r="M20" s="266">
        <v>0</v>
      </c>
      <c r="N20" s="143">
        <v>453.2</v>
      </c>
      <c r="O20" s="143">
        <v>453.2</v>
      </c>
      <c r="P20" s="142">
        <v>0</v>
      </c>
      <c r="Q20" s="143">
        <v>0</v>
      </c>
      <c r="R20" s="143">
        <v>0</v>
      </c>
      <c r="S20" s="193">
        <v>24</v>
      </c>
      <c r="T20" s="189">
        <v>259916</v>
      </c>
      <c r="U20" s="208">
        <v>0</v>
      </c>
      <c r="V20" s="189">
        <v>259916</v>
      </c>
      <c r="W20" s="187">
        <v>251162.2</v>
      </c>
      <c r="X20" s="187">
        <v>9</v>
      </c>
      <c r="Y20" s="206">
        <v>96.632065744317401</v>
      </c>
      <c r="Z20" s="204">
        <v>25991.599999999999</v>
      </c>
      <c r="AA20" s="186">
        <v>19260.599999999999</v>
      </c>
      <c r="AB20" s="186">
        <v>3</v>
      </c>
      <c r="AC20" s="206">
        <v>74.103171793964208</v>
      </c>
      <c r="AD20" s="208">
        <v>0</v>
      </c>
      <c r="AE20" s="219">
        <v>9</v>
      </c>
      <c r="AF20" s="153">
        <v>63</v>
      </c>
      <c r="AG20" s="155">
        <v>12</v>
      </c>
    </row>
    <row r="21" spans="1:33" ht="16.3" hidden="1" thickBot="1">
      <c r="A21" s="467" t="s">
        <v>22</v>
      </c>
      <c r="B21" s="468"/>
      <c r="C21" s="468"/>
      <c r="D21" s="468"/>
      <c r="E21" s="468"/>
      <c r="F21" s="468"/>
      <c r="G21" s="468"/>
      <c r="H21" s="468"/>
      <c r="I21" s="468"/>
      <c r="J21" s="468"/>
      <c r="K21" s="165" t="e">
        <f>SUM(#REF!-#REF!)</f>
        <v>#REF!</v>
      </c>
      <c r="L21" s="199"/>
      <c r="M21" s="221"/>
      <c r="N21" s="166"/>
      <c r="O21" s="166"/>
      <c r="P21" s="166"/>
      <c r="Q21" s="166"/>
      <c r="R21" s="166"/>
      <c r="S21" s="222"/>
      <c r="T21" s="275"/>
      <c r="U21" s="167"/>
      <c r="V21" s="252"/>
      <c r="W21" s="166"/>
      <c r="X21" s="166"/>
      <c r="Y21" s="253"/>
      <c r="Z21" s="221"/>
      <c r="AA21" s="166"/>
      <c r="AB21" s="166"/>
      <c r="AC21" s="242"/>
      <c r="AD21" s="166"/>
      <c r="AE21" s="221"/>
      <c r="AF21" s="166"/>
      <c r="AG21" s="222"/>
    </row>
    <row r="22" spans="1:33" ht="17.350000000000001" customHeight="1" thickBot="1">
      <c r="A22" s="461" t="s">
        <v>47</v>
      </c>
      <c r="B22" s="462"/>
      <c r="C22" s="141">
        <f>C11+C15+C17+C20</f>
        <v>1404.2</v>
      </c>
      <c r="D22" s="194">
        <f>D11+D15+D17+D20</f>
        <v>160</v>
      </c>
      <c r="E22" s="184">
        <f>E11+E15+E17+E20</f>
        <v>0</v>
      </c>
      <c r="F22" s="194">
        <f>F11+F15+F17+F20</f>
        <v>0</v>
      </c>
      <c r="G22" s="174">
        <f>G11+G15+G17+G20</f>
        <v>9.41</v>
      </c>
      <c r="H22" s="143"/>
      <c r="I22" s="150"/>
      <c r="J22" s="195">
        <f>(J11+J15+J17+J20)/4/100</f>
        <v>0</v>
      </c>
      <c r="K22" s="200">
        <f>K11+K15+K17+K20</f>
        <v>232.24</v>
      </c>
      <c r="L22" s="171">
        <f>(L11+L15+L17+L20)/4/100</f>
        <v>0</v>
      </c>
      <c r="M22" s="223">
        <v>0</v>
      </c>
      <c r="N22" s="139">
        <f>N11+N15+N17+N20</f>
        <v>1404.2</v>
      </c>
      <c r="O22" s="139">
        <f>O11+O15+O17+O20</f>
        <v>1436.84</v>
      </c>
      <c r="P22" s="142"/>
      <c r="Q22" s="143"/>
      <c r="R22" s="143"/>
      <c r="S22" s="193">
        <f>SUM(S11+S15+S17+S20)</f>
        <v>103</v>
      </c>
      <c r="T22" s="276">
        <f>T11+T15+T17+T20</f>
        <v>939474.8</v>
      </c>
      <c r="U22" s="262"/>
      <c r="V22" s="254">
        <f>V11+V15+V17+V20</f>
        <v>939474.8</v>
      </c>
      <c r="W22" s="141">
        <f>W11+W15+W17+W20</f>
        <v>869568.2</v>
      </c>
      <c r="X22" s="147">
        <f>SUM(X11+X15+X17+X20)</f>
        <v>73</v>
      </c>
      <c r="Y22" s="243">
        <f>W22/V22</f>
        <v>0.92558970182063416</v>
      </c>
      <c r="Z22" s="194">
        <f>Z11+Z15+Z17+Z20</f>
        <v>119957.35999999999</v>
      </c>
      <c r="AA22" s="141">
        <f>AA11+AA15+AA17+AA20</f>
        <v>99723.12</v>
      </c>
      <c r="AB22" s="147">
        <f>SUM(AB11+AB15+AB17+AB20)</f>
        <v>54</v>
      </c>
      <c r="AC22" s="243">
        <f>AA22/Z22</f>
        <v>0.83132139620278411</v>
      </c>
      <c r="AD22" s="208"/>
      <c r="AE22" s="223">
        <f>AE11+AE15+AE17+AE20</f>
        <v>62</v>
      </c>
      <c r="AF22" s="139">
        <f>AF11+AF15+AF17+AF20</f>
        <v>588</v>
      </c>
      <c r="AG22" s="184">
        <f>AG11+AG15+AG17+AG20</f>
        <v>81</v>
      </c>
    </row>
    <row r="23" spans="1:33">
      <c r="M23" s="172"/>
      <c r="N23" s="168"/>
      <c r="O23" s="168"/>
    </row>
    <row r="24" spans="1:33">
      <c r="M24" s="172"/>
      <c r="N24" s="168"/>
    </row>
    <row r="25" spans="1:33">
      <c r="M25" s="172"/>
      <c r="O25" s="168"/>
    </row>
    <row r="26" spans="1:33">
      <c r="C26" t="s">
        <v>66</v>
      </c>
      <c r="M26" s="172"/>
    </row>
    <row r="27" spans="1:33" ht="13.6">
      <c r="C27" t="s">
        <v>67</v>
      </c>
      <c r="M27" s="173"/>
    </row>
  </sheetData>
  <mergeCells count="19">
    <mergeCell ref="A22:B22"/>
    <mergeCell ref="A11:B11"/>
    <mergeCell ref="A15:B15"/>
    <mergeCell ref="A17:B17"/>
    <mergeCell ref="A20:B20"/>
    <mergeCell ref="A21:J21"/>
    <mergeCell ref="A3:AG3"/>
    <mergeCell ref="A4:AG4"/>
    <mergeCell ref="A6:A8"/>
    <mergeCell ref="B6:B8"/>
    <mergeCell ref="T6:T7"/>
    <mergeCell ref="V6:Y6"/>
    <mergeCell ref="Z6:AC6"/>
    <mergeCell ref="AE6:AG6"/>
    <mergeCell ref="C6:S6"/>
    <mergeCell ref="C7:D7"/>
    <mergeCell ref="O7:S7"/>
    <mergeCell ref="W7:X7"/>
    <mergeCell ref="AA7:AB7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9"/>
  <sheetViews>
    <sheetView tabSelected="1" view="pageBreakPreview" zoomScaleNormal="100" zoomScaleSheetLayoutView="100" workbookViewId="0">
      <selection activeCell="T31" sqref="T31"/>
    </sheetView>
  </sheetViews>
  <sheetFormatPr defaultRowHeight="12.9"/>
  <cols>
    <col min="2" max="2" width="16" customWidth="1"/>
    <col min="5" max="5" width="9.75" customWidth="1"/>
    <col min="6" max="6" width="11.125" customWidth="1"/>
    <col min="7" max="7" width="6.375" customWidth="1"/>
    <col min="8" max="8" width="0" hidden="1" customWidth="1"/>
    <col min="9" max="9" width="11.375" hidden="1" customWidth="1"/>
    <col min="10" max="10" width="13" customWidth="1"/>
    <col min="11" max="11" width="12.75" customWidth="1"/>
    <col min="12" max="12" width="9.375" bestFit="1" customWidth="1"/>
    <col min="13" max="13" width="11.125" customWidth="1"/>
    <col min="14" max="14" width="9.625" bestFit="1" customWidth="1"/>
    <col min="15" max="15" width="11" customWidth="1"/>
    <col min="16" max="17" width="0" hidden="1" customWidth="1"/>
    <col min="18" max="18" width="8.625" hidden="1" customWidth="1"/>
    <col min="20" max="20" width="14.75" customWidth="1"/>
    <col min="21" max="21" width="0" hidden="1" customWidth="1"/>
    <col min="22" max="22" width="13.75" customWidth="1"/>
    <col min="23" max="23" width="11.75" customWidth="1"/>
    <col min="24" max="24" width="9.625" customWidth="1"/>
    <col min="25" max="25" width="10.875" customWidth="1"/>
    <col min="26" max="26" width="11.25" customWidth="1"/>
    <col min="27" max="27" width="12" customWidth="1"/>
    <col min="28" max="28" width="10.25" customWidth="1"/>
    <col min="29" max="29" width="9.375" bestFit="1" customWidth="1"/>
    <col min="30" max="30" width="0" hidden="1" customWidth="1"/>
    <col min="33" max="33" width="12" customWidth="1"/>
  </cols>
  <sheetData>
    <row r="1" spans="1:33" ht="27.7" customHeight="1">
      <c r="AA1" t="s">
        <v>89</v>
      </c>
    </row>
    <row r="2" spans="1:33" s="382" customFormat="1" ht="22.6" customHeight="1">
      <c r="AA2" s="382" t="s">
        <v>80</v>
      </c>
    </row>
    <row r="3" spans="1:33" s="382" customFormat="1">
      <c r="N3" s="474" t="s">
        <v>82</v>
      </c>
      <c r="O3" s="474"/>
      <c r="P3" s="474"/>
      <c r="Q3" s="474"/>
      <c r="R3" s="474"/>
      <c r="S3" s="474"/>
      <c r="T3" s="474"/>
    </row>
    <row r="4" spans="1:33" s="382" customFormat="1" ht="14.3">
      <c r="A4" s="428" t="s">
        <v>81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428"/>
    </row>
    <row r="5" spans="1:33" s="382" customFormat="1" ht="14.3">
      <c r="A5" s="479" t="s">
        <v>77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8"/>
      <c r="AG5" s="428"/>
    </row>
    <row r="6" spans="1:33" s="382" customFormat="1" ht="14.95" thickBo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s="382" customFormat="1" ht="15.8" customHeight="1" thickBot="1">
      <c r="A7" s="438" t="s">
        <v>2</v>
      </c>
      <c r="B7" s="441" t="s">
        <v>37</v>
      </c>
      <c r="C7" s="450" t="s">
        <v>23</v>
      </c>
      <c r="D7" s="451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80"/>
      <c r="T7" s="481" t="s">
        <v>20</v>
      </c>
      <c r="U7" s="226"/>
      <c r="V7" s="445" t="s">
        <v>25</v>
      </c>
      <c r="W7" s="446"/>
      <c r="X7" s="446"/>
      <c r="Y7" s="447"/>
      <c r="Z7" s="445" t="s">
        <v>26</v>
      </c>
      <c r="AA7" s="446"/>
      <c r="AB7" s="446"/>
      <c r="AC7" s="447"/>
      <c r="AD7" s="224"/>
      <c r="AE7" s="448" t="s">
        <v>5</v>
      </c>
      <c r="AF7" s="449"/>
      <c r="AG7" s="441"/>
    </row>
    <row r="8" spans="1:33" s="382" customFormat="1" ht="89.35" customHeight="1">
      <c r="A8" s="439"/>
      <c r="B8" s="442"/>
      <c r="C8" s="483" t="s">
        <v>24</v>
      </c>
      <c r="D8" s="484"/>
      <c r="E8" s="383" t="s">
        <v>62</v>
      </c>
      <c r="F8" s="384" t="s">
        <v>72</v>
      </c>
      <c r="G8" s="279" t="s">
        <v>30</v>
      </c>
      <c r="H8" s="280"/>
      <c r="I8" s="282" t="s">
        <v>71</v>
      </c>
      <c r="J8" s="282" t="s">
        <v>76</v>
      </c>
      <c r="K8" s="282" t="s">
        <v>75</v>
      </c>
      <c r="L8" s="385" t="s">
        <v>74</v>
      </c>
      <c r="M8" s="282" t="s">
        <v>73</v>
      </c>
      <c r="N8" s="384" t="s">
        <v>27</v>
      </c>
      <c r="O8" s="475" t="s">
        <v>19</v>
      </c>
      <c r="P8" s="476"/>
      <c r="Q8" s="476"/>
      <c r="R8" s="476"/>
      <c r="S8" s="477"/>
      <c r="T8" s="482"/>
      <c r="U8" s="225"/>
      <c r="V8" s="209" t="s">
        <v>28</v>
      </c>
      <c r="W8" s="459" t="s">
        <v>33</v>
      </c>
      <c r="X8" s="478"/>
      <c r="Y8" s="232" t="s">
        <v>29</v>
      </c>
      <c r="Z8" s="209" t="s">
        <v>32</v>
      </c>
      <c r="AA8" s="459" t="s">
        <v>34</v>
      </c>
      <c r="AB8" s="478"/>
      <c r="AC8" s="232" t="s">
        <v>29</v>
      </c>
      <c r="AD8" s="225" t="s">
        <v>3</v>
      </c>
      <c r="AE8" s="209" t="s">
        <v>6</v>
      </c>
      <c r="AF8" s="381" t="s">
        <v>7</v>
      </c>
      <c r="AG8" s="210" t="s">
        <v>8</v>
      </c>
    </row>
    <row r="9" spans="1:33" s="382" customFormat="1" ht="14.95" thickBot="1">
      <c r="A9" s="440"/>
      <c r="B9" s="442"/>
      <c r="C9" s="386" t="s">
        <v>15</v>
      </c>
      <c r="D9" s="324" t="s">
        <v>65</v>
      </c>
      <c r="E9" s="387" t="s">
        <v>15</v>
      </c>
      <c r="F9" s="388" t="s">
        <v>15</v>
      </c>
      <c r="G9" s="323" t="s">
        <v>15</v>
      </c>
      <c r="H9" s="324" t="s">
        <v>1</v>
      </c>
      <c r="I9" s="323"/>
      <c r="J9" s="325" t="s">
        <v>70</v>
      </c>
      <c r="K9" s="29" t="s">
        <v>15</v>
      </c>
      <c r="L9" s="28" t="s">
        <v>4</v>
      </c>
      <c r="M9" s="29" t="s">
        <v>15</v>
      </c>
      <c r="N9" s="389" t="s">
        <v>15</v>
      </c>
      <c r="O9" s="380" t="s">
        <v>15</v>
      </c>
      <c r="P9" s="380" t="s">
        <v>15</v>
      </c>
      <c r="Q9" s="380" t="s">
        <v>4</v>
      </c>
      <c r="R9" s="380" t="s">
        <v>15</v>
      </c>
      <c r="S9" s="264" t="s">
        <v>65</v>
      </c>
      <c r="T9" s="270" t="s">
        <v>0</v>
      </c>
      <c r="U9" s="269" t="s">
        <v>0</v>
      </c>
      <c r="V9" s="211" t="s">
        <v>0</v>
      </c>
      <c r="W9" s="7" t="s">
        <v>0</v>
      </c>
      <c r="X9" s="7" t="s">
        <v>65</v>
      </c>
      <c r="Y9" s="245" t="s">
        <v>4</v>
      </c>
      <c r="Z9" s="29" t="s">
        <v>1</v>
      </c>
      <c r="AA9" s="380" t="s">
        <v>1</v>
      </c>
      <c r="AB9" s="7" t="s">
        <v>65</v>
      </c>
      <c r="AC9" s="233" t="s">
        <v>4</v>
      </c>
      <c r="AD9" s="226" t="s">
        <v>4</v>
      </c>
      <c r="AE9" s="211" t="s">
        <v>0</v>
      </c>
      <c r="AF9" s="7" t="s">
        <v>9</v>
      </c>
      <c r="AG9" s="212" t="s">
        <v>0</v>
      </c>
    </row>
    <row r="10" spans="1:33" s="382" customFormat="1" ht="14.3">
      <c r="A10" s="390"/>
      <c r="B10" s="289"/>
      <c r="C10" s="391"/>
      <c r="D10" s="392"/>
      <c r="E10" s="393"/>
      <c r="F10" s="391"/>
      <c r="G10" s="326"/>
      <c r="H10" s="328"/>
      <c r="I10" s="328"/>
      <c r="J10" s="329"/>
      <c r="K10" s="348"/>
      <c r="L10" s="17"/>
      <c r="M10" s="394"/>
      <c r="N10" s="395"/>
      <c r="O10" s="395"/>
      <c r="P10" s="395"/>
      <c r="Q10" s="30"/>
      <c r="R10" s="30"/>
      <c r="S10" s="396"/>
      <c r="T10" s="358"/>
      <c r="U10" s="397"/>
      <c r="V10" s="358"/>
      <c r="W10" s="87"/>
      <c r="X10" s="87"/>
      <c r="Y10" s="247"/>
      <c r="Z10" s="234"/>
      <c r="AA10" s="88"/>
      <c r="AB10" s="396"/>
      <c r="AC10" s="214"/>
      <c r="AD10" s="397"/>
      <c r="AE10" s="213"/>
      <c r="AF10" s="30"/>
      <c r="AG10" s="214"/>
    </row>
    <row r="11" spans="1:33" s="382" customFormat="1" ht="14.3">
      <c r="A11" s="398"/>
      <c r="B11" s="399"/>
      <c r="C11" s="400"/>
      <c r="D11" s="401"/>
      <c r="E11" s="400"/>
      <c r="F11" s="400"/>
      <c r="G11" s="402"/>
      <c r="H11" s="403"/>
      <c r="I11" s="403"/>
      <c r="J11" s="404"/>
      <c r="K11" s="401"/>
      <c r="L11" s="401"/>
      <c r="M11" s="405"/>
      <c r="N11" s="400"/>
      <c r="O11" s="400"/>
      <c r="P11" s="400"/>
      <c r="Q11" s="406"/>
      <c r="R11" s="406"/>
      <c r="S11" s="407"/>
      <c r="T11" s="408"/>
      <c r="U11" s="409"/>
      <c r="V11" s="408"/>
      <c r="W11" s="410"/>
      <c r="X11" s="410"/>
      <c r="Y11" s="409"/>
      <c r="Z11" s="409"/>
      <c r="AA11" s="411"/>
      <c r="AB11" s="407"/>
      <c r="AC11" s="406"/>
      <c r="AD11" s="409"/>
      <c r="AE11" s="406"/>
      <c r="AF11" s="406"/>
      <c r="AG11" s="406"/>
    </row>
    <row r="12" spans="1:33">
      <c r="M12" s="172"/>
      <c r="N12" s="168"/>
      <c r="O12" s="168"/>
    </row>
    <row r="13" spans="1:33">
      <c r="D13" t="s">
        <v>78</v>
      </c>
      <c r="M13" s="172"/>
      <c r="N13" s="168"/>
      <c r="O13" s="168"/>
    </row>
    <row r="14" spans="1:33">
      <c r="M14" s="172"/>
      <c r="N14" s="168"/>
      <c r="O14" s="168"/>
    </row>
    <row r="15" spans="1:33">
      <c r="M15" s="172"/>
      <c r="N15" s="168"/>
      <c r="O15" s="168"/>
    </row>
    <row r="16" spans="1:33">
      <c r="D16" t="s">
        <v>79</v>
      </c>
      <c r="M16" s="172"/>
      <c r="N16" s="168"/>
    </row>
    <row r="17" spans="2:25">
      <c r="M17" s="172"/>
      <c r="O17" s="168"/>
    </row>
    <row r="18" spans="2:25">
      <c r="C18" t="s">
        <v>66</v>
      </c>
      <c r="M18" s="172"/>
    </row>
    <row r="19" spans="2:25" ht="13.6">
      <c r="C19" t="s">
        <v>67</v>
      </c>
      <c r="M19" s="173"/>
    </row>
    <row r="20" spans="2:25" ht="33.799999999999997" customHeight="1">
      <c r="B20" t="s">
        <v>88</v>
      </c>
    </row>
    <row r="21" spans="2:25" ht="33.799999999999997" customHeight="1">
      <c r="B21" s="414" t="s">
        <v>87</v>
      </c>
    </row>
    <row r="22" spans="2:25" ht="15.65">
      <c r="B22" s="412" t="s">
        <v>83</v>
      </c>
      <c r="C22" s="413"/>
      <c r="D22" s="413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3"/>
      <c r="R22" s="413"/>
      <c r="S22" s="413"/>
      <c r="T22" s="413"/>
      <c r="U22" s="413"/>
      <c r="V22" s="413"/>
      <c r="W22" s="413"/>
      <c r="X22" s="412" t="s">
        <v>84</v>
      </c>
      <c r="Y22" s="413"/>
    </row>
    <row r="23" spans="2:25" ht="15.65">
      <c r="B23" s="413" t="s">
        <v>85</v>
      </c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 t="s">
        <v>86</v>
      </c>
      <c r="Y23" s="413"/>
    </row>
    <row r="25" spans="2:25">
      <c r="B25" s="469"/>
      <c r="C25" s="470"/>
      <c r="D25" s="470"/>
      <c r="E25" s="470"/>
      <c r="F25" s="470"/>
      <c r="G25" s="470"/>
      <c r="H25" s="470"/>
      <c r="I25" s="470"/>
      <c r="J25" s="470"/>
      <c r="K25" s="470"/>
      <c r="L25" s="470"/>
    </row>
    <row r="26" spans="2:25"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</row>
    <row r="31" spans="2:25">
      <c r="B31" s="471"/>
      <c r="C31" s="472"/>
      <c r="D31" s="472"/>
      <c r="E31" s="472"/>
      <c r="F31" s="472"/>
      <c r="G31" s="472"/>
      <c r="H31" s="472"/>
      <c r="I31" s="472"/>
      <c r="J31" s="472"/>
      <c r="K31" s="472"/>
      <c r="L31" s="472"/>
    </row>
    <row r="32" spans="2:25"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2"/>
    </row>
    <row r="33" spans="1:33"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</row>
    <row r="36" spans="1:33">
      <c r="A36" s="473"/>
      <c r="B36" s="472"/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472"/>
      <c r="AA36" s="472"/>
      <c r="AB36" s="472"/>
      <c r="AC36" s="472"/>
      <c r="AD36" s="472"/>
      <c r="AE36" s="472"/>
      <c r="AF36" s="472"/>
      <c r="AG36" s="472"/>
    </row>
    <row r="37" spans="1:33">
      <c r="A37" s="472"/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472"/>
      <c r="N37" s="472"/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472"/>
      <c r="AA37" s="472"/>
      <c r="AB37" s="472"/>
      <c r="AC37" s="472"/>
      <c r="AD37" s="472"/>
      <c r="AE37" s="472"/>
      <c r="AF37" s="472"/>
      <c r="AG37" s="472"/>
    </row>
    <row r="38" spans="1:33">
      <c r="A38" s="472"/>
      <c r="B38" s="472"/>
      <c r="C38" s="472"/>
      <c r="D38" s="472"/>
      <c r="E38" s="472"/>
      <c r="F38" s="472"/>
      <c r="G38" s="472"/>
      <c r="H38" s="472"/>
      <c r="I38" s="472"/>
      <c r="J38" s="472"/>
      <c r="K38" s="472"/>
      <c r="L38" s="472"/>
      <c r="M38" s="472"/>
      <c r="N38" s="472"/>
      <c r="O38" s="472"/>
      <c r="P38" s="472"/>
      <c r="Q38" s="472"/>
      <c r="R38" s="472"/>
      <c r="S38" s="472"/>
      <c r="T38" s="472"/>
      <c r="U38" s="472"/>
      <c r="V38" s="472"/>
      <c r="W38" s="472"/>
      <c r="X38" s="472"/>
      <c r="Y38" s="472"/>
      <c r="Z38" s="472"/>
      <c r="AA38" s="472"/>
      <c r="AB38" s="472"/>
      <c r="AC38" s="472"/>
      <c r="AD38" s="472"/>
      <c r="AE38" s="472"/>
      <c r="AF38" s="472"/>
      <c r="AG38" s="472"/>
    </row>
    <row r="39" spans="1:33">
      <c r="A39" s="472"/>
      <c r="B39" s="472"/>
      <c r="C39" s="472"/>
      <c r="D39" s="472"/>
      <c r="E39" s="472"/>
      <c r="F39" s="472"/>
      <c r="G39" s="472"/>
      <c r="H39" s="472"/>
      <c r="I39" s="472"/>
      <c r="J39" s="472"/>
      <c r="K39" s="472"/>
      <c r="L39" s="472"/>
      <c r="M39" s="472"/>
      <c r="N39" s="472"/>
      <c r="O39" s="472"/>
      <c r="P39" s="472"/>
      <c r="Q39" s="472"/>
      <c r="R39" s="472"/>
      <c r="S39" s="472"/>
      <c r="T39" s="472"/>
      <c r="U39" s="472"/>
      <c r="V39" s="472"/>
      <c r="W39" s="472"/>
      <c r="X39" s="472"/>
      <c r="Y39" s="472"/>
      <c r="Z39" s="472"/>
      <c r="AA39" s="472"/>
      <c r="AB39" s="472"/>
      <c r="AC39" s="472"/>
      <c r="AD39" s="472"/>
      <c r="AE39" s="472"/>
      <c r="AF39" s="472"/>
      <c r="AG39" s="472"/>
    </row>
  </sheetData>
  <mergeCells count="17">
    <mergeCell ref="C8:D8"/>
    <mergeCell ref="B25:L26"/>
    <mergeCell ref="B31:L33"/>
    <mergeCell ref="A36:AG39"/>
    <mergeCell ref="N3:T3"/>
    <mergeCell ref="O8:S8"/>
    <mergeCell ref="W8:X8"/>
    <mergeCell ref="AA8:AB8"/>
    <mergeCell ref="A4:AG4"/>
    <mergeCell ref="A5:AG5"/>
    <mergeCell ref="A7:A9"/>
    <mergeCell ref="B7:B9"/>
    <mergeCell ref="C7:S7"/>
    <mergeCell ref="T7:T8"/>
    <mergeCell ref="V7:Y7"/>
    <mergeCell ref="Z7:AC7"/>
    <mergeCell ref="AE7:AG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за 01.09.11</vt:lpstr>
      <vt:lpstr>за 02.09.2011-04.09.2011</vt:lpstr>
      <vt:lpstr>за 05.09.2011</vt:lpstr>
      <vt:lpstr>за 06.09.2011</vt:lpstr>
      <vt:lpstr>за 16.11.11</vt:lpstr>
      <vt:lpstr>за 26.12.2011</vt:lpstr>
      <vt:lpstr>'за 01.09.11'!Область_печати</vt:lpstr>
      <vt:lpstr>'за 16.11.11'!Область_печати</vt:lpstr>
      <vt:lpstr>'за 26.12.2011'!Область_печати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GrachevAV</dc:creator>
  <cp:lastModifiedBy>KremnevAS</cp:lastModifiedBy>
  <cp:lastPrinted>2019-12-18T14:10:25Z</cp:lastPrinted>
  <dcterms:created xsi:type="dcterms:W3CDTF">2011-01-18T13:58:03Z</dcterms:created>
  <dcterms:modified xsi:type="dcterms:W3CDTF">2019-12-24T08:21:15Z</dcterms:modified>
</cp:coreProperties>
</file>